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3D2CDAF-6CAC-4EAE-8964-A43CB7918105}"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2">Datenabfrage!$A$1:$S$65</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K56" i="2" l="1"/>
  <c r="L56" i="2"/>
  <c r="M56" i="2"/>
  <c r="N56" i="2"/>
  <c r="O56" i="2"/>
  <c r="P56" i="2"/>
  <c r="Q57" i="2" l="1"/>
  <c r="Q56" i="2"/>
  <c r="Q27" i="2" l="1"/>
  <c r="S31" i="2" l="1"/>
  <c r="S6" i="2" l="1"/>
  <c r="R7" i="2" l="1"/>
  <c r="S7" i="2"/>
  <c r="S9" i="2" s="1"/>
  <c r="R13" i="2"/>
  <c r="S3" i="2"/>
  <c r="R4" i="2" l="1"/>
  <c r="R3" i="2"/>
  <c r="L7" i="2" l="1"/>
  <c r="L9" i="2" s="1"/>
  <c r="N7" i="2" l="1"/>
  <c r="N2288" i="10" l="1"/>
  <c r="R27" i="2" l="1"/>
  <c r="P27" i="2"/>
  <c r="O27" i="2"/>
  <c r="Q7" i="2"/>
  <c r="P7" i="2"/>
  <c r="O7" i="2"/>
  <c r="O6" i="2" l="1"/>
  <c r="O9" i="2" s="1"/>
  <c r="N55" i="2"/>
  <c r="N54" i="2"/>
  <c r="M55" i="2"/>
  <c r="M54" i="2"/>
  <c r="L55" i="2"/>
  <c r="L54" i="2"/>
  <c r="K55" i="2"/>
  <c r="K54" i="2"/>
  <c r="J55" i="2"/>
  <c r="J54" i="2"/>
  <c r="I55" i="2"/>
  <c r="I54" i="2"/>
  <c r="H55" i="2"/>
  <c r="H54" i="2"/>
  <c r="G55" i="2"/>
  <c r="G54" i="2"/>
  <c r="F55" i="2"/>
  <c r="F54" i="2"/>
  <c r="D7" i="2"/>
  <c r="D9" i="2" s="1"/>
  <c r="C7" i="2" l="1"/>
  <c r="C9" i="2" s="1"/>
  <c r="L3455" i="10" l="1"/>
  <c r="K3455" i="10"/>
  <c r="J3455" i="10" s="1"/>
  <c r="I3455" i="10" s="1"/>
  <c r="H3455" i="10" s="1"/>
  <c r="G3455" i="10" s="1"/>
  <c r="F3455" i="10" s="1"/>
  <c r="E3455" i="10" s="1"/>
  <c r="D3455" i="10" s="1"/>
  <c r="C3455" i="10" s="1"/>
  <c r="L3454" i="10"/>
  <c r="K3454" i="10" s="1"/>
  <c r="J3454" i="10" s="1"/>
  <c r="I3454" i="10" s="1"/>
  <c r="H3454" i="10" s="1"/>
  <c r="G3454" i="10" s="1"/>
  <c r="F3454" i="10" s="1"/>
  <c r="E3454" i="10" s="1"/>
  <c r="D3454" i="10" s="1"/>
  <c r="C3454" i="10" s="1"/>
  <c r="L3453" i="10"/>
  <c r="K3453" i="10" s="1"/>
  <c r="J3453" i="10" s="1"/>
  <c r="I3453" i="10" s="1"/>
  <c r="H3453" i="10" s="1"/>
  <c r="G3453" i="10" s="1"/>
  <c r="F3453" i="10" s="1"/>
  <c r="E3453" i="10" s="1"/>
  <c r="D3453" i="10" s="1"/>
  <c r="C3453" i="10" s="1"/>
  <c r="L3452" i="10"/>
  <c r="K3452" i="10" s="1"/>
  <c r="J3452" i="10" s="1"/>
  <c r="I3452" i="10" s="1"/>
  <c r="H3452" i="10" s="1"/>
  <c r="G3452" i="10" s="1"/>
  <c r="F3452" i="10" s="1"/>
  <c r="E3452" i="10" s="1"/>
  <c r="D3452" i="10" s="1"/>
  <c r="C3452" i="10" s="1"/>
  <c r="L3451" i="10"/>
  <c r="K3451" i="10"/>
  <c r="J3451" i="10" s="1"/>
  <c r="I3451" i="10" s="1"/>
  <c r="H3451" i="10" s="1"/>
  <c r="G3451" i="10" s="1"/>
  <c r="F3451" i="10" s="1"/>
  <c r="E3451" i="10" s="1"/>
  <c r="D3451" i="10" s="1"/>
  <c r="C3451" i="10" s="1"/>
  <c r="L3450" i="10"/>
  <c r="K3450" i="10" s="1"/>
  <c r="J3450" i="10" s="1"/>
  <c r="I3450" i="10" s="1"/>
  <c r="H3450" i="10" s="1"/>
  <c r="G3450" i="10" s="1"/>
  <c r="F3450" i="10" s="1"/>
  <c r="E3450" i="10" s="1"/>
  <c r="D3450" i="10" s="1"/>
  <c r="C3450" i="10" s="1"/>
  <c r="L3449" i="10"/>
  <c r="K3449" i="10"/>
  <c r="J3449" i="10" s="1"/>
  <c r="I3449" i="10" s="1"/>
  <c r="H3449" i="10" s="1"/>
  <c r="G3449" i="10" s="1"/>
  <c r="F3449" i="10" s="1"/>
  <c r="E3449" i="10" s="1"/>
  <c r="D3449" i="10" s="1"/>
  <c r="C3449" i="10" s="1"/>
  <c r="L3448" i="10"/>
  <c r="K3448" i="10" s="1"/>
  <c r="J3448" i="10" s="1"/>
  <c r="I3448" i="10" s="1"/>
  <c r="H3448" i="10" s="1"/>
  <c r="G3448" i="10" s="1"/>
  <c r="F3448" i="10" s="1"/>
  <c r="E3448" i="10" s="1"/>
  <c r="D3448" i="10" s="1"/>
  <c r="C3448" i="10" s="1"/>
  <c r="L3447" i="10"/>
  <c r="K3447" i="10" s="1"/>
  <c r="J3447" i="10" s="1"/>
  <c r="I3447" i="10" s="1"/>
  <c r="H3447" i="10" s="1"/>
  <c r="G3447" i="10" s="1"/>
  <c r="F3447" i="10" s="1"/>
  <c r="E3447" i="10" s="1"/>
  <c r="D3447" i="10" s="1"/>
  <c r="C3447" i="10" s="1"/>
  <c r="L3446" i="10"/>
  <c r="K3446" i="10" s="1"/>
  <c r="J3446" i="10" s="1"/>
  <c r="I3446" i="10" s="1"/>
  <c r="H3446" i="10" s="1"/>
  <c r="G3446" i="10" s="1"/>
  <c r="F3446" i="10" s="1"/>
  <c r="E3446" i="10" s="1"/>
  <c r="D3446" i="10" s="1"/>
  <c r="C3446" i="10" s="1"/>
  <c r="L3445" i="10"/>
  <c r="K3445" i="10"/>
  <c r="J3445" i="10" s="1"/>
  <c r="I3445" i="10" s="1"/>
  <c r="H3445" i="10" s="1"/>
  <c r="G3445" i="10" s="1"/>
  <c r="F3445" i="10" s="1"/>
  <c r="E3445" i="10" s="1"/>
  <c r="D3445" i="10" s="1"/>
  <c r="C3445" i="10" s="1"/>
  <c r="L3444" i="10"/>
  <c r="K3444" i="10" s="1"/>
  <c r="J3444" i="10" s="1"/>
  <c r="I3444" i="10" s="1"/>
  <c r="H3444" i="10" s="1"/>
  <c r="G3444" i="10" s="1"/>
  <c r="F3444" i="10" s="1"/>
  <c r="E3444" i="10" s="1"/>
  <c r="D3444" i="10" s="1"/>
  <c r="C3444" i="10" s="1"/>
  <c r="L3443" i="10"/>
  <c r="K3443" i="10"/>
  <c r="J3443" i="10" s="1"/>
  <c r="I3443" i="10" s="1"/>
  <c r="H3443" i="10" s="1"/>
  <c r="G3443" i="10" s="1"/>
  <c r="F3443" i="10" s="1"/>
  <c r="E3443" i="10" s="1"/>
  <c r="D3443" i="10" s="1"/>
  <c r="C3443" i="10" s="1"/>
  <c r="L3442" i="10"/>
  <c r="K3442" i="10" s="1"/>
  <c r="J3442" i="10" s="1"/>
  <c r="I3442" i="10" s="1"/>
  <c r="H3442" i="10" s="1"/>
  <c r="G3442" i="10" s="1"/>
  <c r="F3442" i="10" s="1"/>
  <c r="E3442" i="10" s="1"/>
  <c r="D3442" i="10" s="1"/>
  <c r="C3442" i="10" s="1"/>
  <c r="L3441" i="10"/>
  <c r="K3441" i="10" s="1"/>
  <c r="J3441" i="10" s="1"/>
  <c r="I3441" i="10" s="1"/>
  <c r="H3441" i="10" s="1"/>
  <c r="G3441" i="10" s="1"/>
  <c r="F3441" i="10" s="1"/>
  <c r="E3441" i="10" s="1"/>
  <c r="D3441" i="10" s="1"/>
  <c r="C3441" i="10" s="1"/>
  <c r="L3440" i="10"/>
  <c r="K3440" i="10" s="1"/>
  <c r="J3440" i="10" s="1"/>
  <c r="I3440" i="10" s="1"/>
  <c r="H3440" i="10" s="1"/>
  <c r="G3440" i="10" s="1"/>
  <c r="F3440" i="10" s="1"/>
  <c r="E3440" i="10" s="1"/>
  <c r="D3440" i="10" s="1"/>
  <c r="C3440" i="10" s="1"/>
  <c r="L3439" i="10"/>
  <c r="K3439" i="10"/>
  <c r="J3439" i="10" s="1"/>
  <c r="I3439" i="10" s="1"/>
  <c r="H3439" i="10" s="1"/>
  <c r="G3439" i="10" s="1"/>
  <c r="F3439" i="10" s="1"/>
  <c r="E3439" i="10" s="1"/>
  <c r="D3439" i="10" s="1"/>
  <c r="C3439" i="10" s="1"/>
  <c r="L3438" i="10"/>
  <c r="K3438" i="10" s="1"/>
  <c r="J3438" i="10" s="1"/>
  <c r="I3438" i="10" s="1"/>
  <c r="H3438" i="10" s="1"/>
  <c r="G3438" i="10" s="1"/>
  <c r="F3438" i="10" s="1"/>
  <c r="E3438" i="10" s="1"/>
  <c r="D3438" i="10" s="1"/>
  <c r="L3437" i="10"/>
  <c r="K3437" i="10"/>
  <c r="J3437" i="10" s="1"/>
  <c r="I3437" i="10" s="1"/>
  <c r="H3437" i="10" s="1"/>
  <c r="G3437" i="10" s="1"/>
  <c r="F3437" i="10" s="1"/>
  <c r="E3437" i="10" s="1"/>
  <c r="L3436" i="10"/>
  <c r="K3436" i="10" s="1"/>
  <c r="J3436" i="10" s="1"/>
  <c r="I3436" i="10" s="1"/>
  <c r="H3436" i="10" s="1"/>
  <c r="G3436" i="10" s="1"/>
  <c r="F3436" i="10" s="1"/>
  <c r="L3435" i="10"/>
  <c r="K3435" i="10" s="1"/>
  <c r="J3435" i="10" s="1"/>
  <c r="I3435" i="10" s="1"/>
  <c r="H3435" i="10" s="1"/>
  <c r="G3435" i="10" s="1"/>
  <c r="L3434" i="10"/>
  <c r="K3434" i="10" s="1"/>
  <c r="J3434" i="10"/>
  <c r="I3434" i="10" s="1"/>
  <c r="H3434" i="10" s="1"/>
  <c r="L3433" i="10"/>
  <c r="K3433" i="10"/>
  <c r="J3433" i="10" s="1"/>
  <c r="I3433" i="10" s="1"/>
  <c r="L3432" i="10"/>
  <c r="K3432" i="10"/>
  <c r="J3432" i="10" s="1"/>
  <c r="L3431" i="10"/>
  <c r="K3431" i="10" s="1"/>
  <c r="L3430" i="10"/>
  <c r="L3270" i="10"/>
  <c r="K3270" i="10" s="1"/>
  <c r="J3270" i="10" s="1"/>
  <c r="G3270" i="10"/>
  <c r="F3270" i="10" s="1"/>
  <c r="E3270" i="10" s="1"/>
  <c r="D3270" i="10" s="1"/>
  <c r="C3270" i="10" s="1"/>
  <c r="L3269" i="10"/>
  <c r="K3269" i="10" s="1"/>
  <c r="J3269" i="10" s="1"/>
  <c r="G3269" i="10"/>
  <c r="F3269" i="10" s="1"/>
  <c r="E3269" i="10" s="1"/>
  <c r="D3269" i="10" s="1"/>
  <c r="C3269" i="10" s="1"/>
  <c r="L3268" i="10"/>
  <c r="K3268" i="10"/>
  <c r="J3268" i="10" s="1"/>
  <c r="G3268" i="10"/>
  <c r="F3268" i="10" s="1"/>
  <c r="E3268" i="10" s="1"/>
  <c r="D3268" i="10" s="1"/>
  <c r="C3268" i="10" s="1"/>
  <c r="N3267" i="10"/>
  <c r="M3267" i="10"/>
  <c r="L3267" i="10"/>
  <c r="K3267" i="10" s="1"/>
  <c r="J3267" i="10" s="1"/>
  <c r="H3267" i="10"/>
  <c r="G3267" i="10"/>
  <c r="F3267" i="10" s="1"/>
  <c r="E3267" i="10" s="1"/>
  <c r="D3267" i="10" s="1"/>
  <c r="C3267" i="10" s="1"/>
  <c r="L3266" i="10"/>
  <c r="K3266" i="10" s="1"/>
  <c r="J3266" i="10" s="1"/>
  <c r="I3266" i="10" s="1"/>
  <c r="H3266" i="10" s="1"/>
  <c r="G3266" i="10" s="1"/>
  <c r="F3266" i="10" s="1"/>
  <c r="E3266" i="10" s="1"/>
  <c r="D3266" i="10" s="1"/>
  <c r="C3266" i="10" s="1"/>
  <c r="N3265" i="10"/>
  <c r="M3265" i="10"/>
  <c r="L3265" i="10" s="1"/>
  <c r="K3265" i="10" s="1"/>
  <c r="J3265" i="10" s="1"/>
  <c r="I3265" i="10" s="1"/>
  <c r="H3265" i="10" s="1"/>
  <c r="G3265" i="10" s="1"/>
  <c r="F3265" i="10" s="1"/>
  <c r="E3265" i="10" s="1"/>
  <c r="D3265" i="10" s="1"/>
  <c r="C3265" i="10" s="1"/>
  <c r="N3264" i="10"/>
  <c r="M3264" i="10"/>
  <c r="L3264" i="10" s="1"/>
  <c r="K3264" i="10" s="1"/>
  <c r="J3264" i="10" s="1"/>
  <c r="H3264" i="10"/>
  <c r="G3264" i="10" s="1"/>
  <c r="F3264" i="10" s="1"/>
  <c r="E3264" i="10" s="1"/>
  <c r="D3264" i="10" s="1"/>
  <c r="C3264" i="10" s="1"/>
  <c r="N3263" i="10"/>
  <c r="M3263" i="10"/>
  <c r="L3263" i="10" s="1"/>
  <c r="K3263" i="10" s="1"/>
  <c r="J3263" i="10" s="1"/>
  <c r="H3263" i="10"/>
  <c r="G3263" i="10" s="1"/>
  <c r="F3263" i="10" s="1"/>
  <c r="E3263" i="10" s="1"/>
  <c r="D3263" i="10" s="1"/>
  <c r="C3263" i="10" s="1"/>
  <c r="N3262" i="10"/>
  <c r="M3262" i="10"/>
  <c r="L3262" i="10"/>
  <c r="K3262" i="10" s="1"/>
  <c r="J3262" i="10" s="1"/>
  <c r="I3262" i="10" s="1"/>
  <c r="H3262" i="10" s="1"/>
  <c r="G3262" i="10" s="1"/>
  <c r="F3262" i="10" s="1"/>
  <c r="E3262" i="10" s="1"/>
  <c r="D3262" i="10" s="1"/>
  <c r="C3262" i="10" s="1"/>
  <c r="N3261" i="10"/>
  <c r="M3261" i="10"/>
  <c r="L3261" i="10" s="1"/>
  <c r="K3261" i="10" s="1"/>
  <c r="J3261" i="10" s="1"/>
  <c r="I3261" i="10" s="1"/>
  <c r="H3261" i="10" s="1"/>
  <c r="G3261" i="10" s="1"/>
  <c r="F3261" i="10" s="1"/>
  <c r="E3261" i="10" s="1"/>
  <c r="D3261" i="10" s="1"/>
  <c r="C3261" i="10" s="1"/>
  <c r="N3260" i="10"/>
  <c r="M3260" i="10"/>
  <c r="L3260" i="10"/>
  <c r="K3260" i="10" s="1"/>
  <c r="J3260" i="10" s="1"/>
  <c r="I3260" i="10" s="1"/>
  <c r="H3260" i="10" s="1"/>
  <c r="G3260" i="10" s="1"/>
  <c r="F3260" i="10" s="1"/>
  <c r="E3260" i="10" s="1"/>
  <c r="D3260" i="10" s="1"/>
  <c r="C3260" i="10" s="1"/>
  <c r="N3259" i="10"/>
  <c r="M3259" i="10"/>
  <c r="L3259" i="10"/>
  <c r="K3259" i="10" s="1"/>
  <c r="J3259" i="10" s="1"/>
  <c r="H3259" i="10"/>
  <c r="G3259" i="10"/>
  <c r="F3259" i="10" s="1"/>
  <c r="E3259" i="10" s="1"/>
  <c r="D3259" i="10" s="1"/>
  <c r="C3259" i="10" s="1"/>
  <c r="N3258" i="10"/>
  <c r="M3258" i="10"/>
  <c r="L3258" i="10" s="1"/>
  <c r="K3258" i="10" s="1"/>
  <c r="J3258" i="10" s="1"/>
  <c r="H3258" i="10"/>
  <c r="G3258" i="10" s="1"/>
  <c r="F3258" i="10" s="1"/>
  <c r="E3258" i="10" s="1"/>
  <c r="D3258" i="10" s="1"/>
  <c r="C3258" i="10" s="1"/>
  <c r="N3257" i="10"/>
  <c r="M3257" i="10"/>
  <c r="L3257" i="10" s="1"/>
  <c r="K3257" i="10" s="1"/>
  <c r="J3257" i="10" s="1"/>
  <c r="I3257" i="10" s="1"/>
  <c r="H3257" i="10" s="1"/>
  <c r="G3257" i="10" s="1"/>
  <c r="F3257" i="10" s="1"/>
  <c r="E3257" i="10" s="1"/>
  <c r="D3257" i="10" s="1"/>
  <c r="C3257" i="10" s="1"/>
  <c r="N3256" i="10"/>
  <c r="M3256" i="10"/>
  <c r="L3256" i="10" s="1"/>
  <c r="K3256" i="10" s="1"/>
  <c r="J3256" i="10" s="1"/>
  <c r="H3256" i="10"/>
  <c r="G3256" i="10" s="1"/>
  <c r="F3256" i="10" s="1"/>
  <c r="E3256" i="10" s="1"/>
  <c r="D3256" i="10" s="1"/>
  <c r="C3256" i="10" s="1"/>
  <c r="N3255" i="10"/>
  <c r="M3255" i="10"/>
  <c r="L3255" i="10"/>
  <c r="K3255" i="10" s="1"/>
  <c r="J3255" i="10" s="1"/>
  <c r="I3255" i="10" s="1"/>
  <c r="H3255" i="10" s="1"/>
  <c r="G3255" i="10" s="1"/>
  <c r="F3255" i="10" s="1"/>
  <c r="E3255" i="10" s="1"/>
  <c r="D3255" i="10" s="1"/>
  <c r="C3255" i="10" s="1"/>
  <c r="N3254" i="10"/>
  <c r="M3254" i="10"/>
  <c r="L3254" i="10"/>
  <c r="K3254" i="10" s="1"/>
  <c r="J3254" i="10" s="1"/>
  <c r="I3254" i="10" s="1"/>
  <c r="H3254" i="10" s="1"/>
  <c r="G3254" i="10" s="1"/>
  <c r="F3254" i="10" s="1"/>
  <c r="E3254" i="10" s="1"/>
  <c r="D3254" i="10" s="1"/>
  <c r="C3254" i="10" s="1"/>
  <c r="N3253" i="10"/>
  <c r="M3253" i="10"/>
  <c r="L3253" i="10" s="1"/>
  <c r="K3253" i="10" s="1"/>
  <c r="J3253" i="10" s="1"/>
  <c r="I3253" i="10" s="1"/>
  <c r="H3253" i="10" s="1"/>
  <c r="G3253" i="10" s="1"/>
  <c r="F3253" i="10" s="1"/>
  <c r="E3253" i="10" s="1"/>
  <c r="D3253" i="10" s="1"/>
  <c r="C3253" i="10" s="1"/>
  <c r="L3252" i="10"/>
  <c r="K3252" i="10" s="1"/>
  <c r="J3252" i="10" s="1"/>
  <c r="I3252" i="10" s="1"/>
  <c r="H3252" i="10" s="1"/>
  <c r="G3252" i="10" s="1"/>
  <c r="F3252" i="10" s="1"/>
  <c r="E3252" i="10" s="1"/>
  <c r="D3252" i="10" s="1"/>
  <c r="C3252" i="10" s="1"/>
  <c r="L3251" i="10"/>
  <c r="K3251" i="10" s="1"/>
  <c r="J3251" i="10" s="1"/>
  <c r="I3251" i="10" s="1"/>
  <c r="H3251" i="10" s="1"/>
  <c r="G3251" i="10" s="1"/>
  <c r="F3251" i="10" s="1"/>
  <c r="E3251" i="10" s="1"/>
  <c r="D3251" i="10" s="1"/>
  <c r="C3251" i="10" s="1"/>
  <c r="L3250" i="10"/>
  <c r="K3250" i="10"/>
  <c r="J3250" i="10" s="1"/>
  <c r="I3250" i="10" s="1"/>
  <c r="H3250" i="10" s="1"/>
  <c r="G3250" i="10" s="1"/>
  <c r="F3250" i="10" s="1"/>
  <c r="E3250" i="10" s="1"/>
  <c r="D3250" i="10" s="1"/>
  <c r="C3250" i="10" s="1"/>
  <c r="L3249" i="10"/>
  <c r="K3249" i="10" s="1"/>
  <c r="J3249" i="10" s="1"/>
  <c r="I3249" i="10" s="1"/>
  <c r="H3249" i="10" s="1"/>
  <c r="G3249" i="10" s="1"/>
  <c r="F3249" i="10" s="1"/>
  <c r="E3249" i="10" s="1"/>
  <c r="D3249" i="10" s="1"/>
  <c r="C3249" i="10" s="1"/>
  <c r="L3248" i="10"/>
  <c r="K3248" i="10" s="1"/>
  <c r="J3248" i="10" s="1"/>
  <c r="I3248" i="10" s="1"/>
  <c r="H3248" i="10" s="1"/>
  <c r="G3248" i="10" s="1"/>
  <c r="F3248" i="10" s="1"/>
  <c r="E3248" i="10" s="1"/>
  <c r="D3248" i="10" s="1"/>
  <c r="L3247" i="10"/>
  <c r="K3247" i="10"/>
  <c r="J3247" i="10" s="1"/>
  <c r="I3247" i="10" s="1"/>
  <c r="H3247" i="10" s="1"/>
  <c r="G3247" i="10" s="1"/>
  <c r="F3247" i="10" s="1"/>
  <c r="E3247" i="10" s="1"/>
  <c r="L3246" i="10"/>
  <c r="K3246" i="10"/>
  <c r="J3246" i="10" s="1"/>
  <c r="I3246" i="10" s="1"/>
  <c r="H3246" i="10" s="1"/>
  <c r="G3246" i="10" s="1"/>
  <c r="F3246" i="10" s="1"/>
  <c r="L3245" i="10"/>
  <c r="K3245" i="10" s="1"/>
  <c r="J3245" i="10"/>
  <c r="I3245" i="10" s="1"/>
  <c r="H3245" i="10" s="1"/>
  <c r="G3245" i="10" s="1"/>
  <c r="L3244" i="10"/>
  <c r="K3244" i="10" s="1"/>
  <c r="J3244" i="10" s="1"/>
  <c r="I3244" i="10" s="1"/>
  <c r="H3244" i="10" s="1"/>
  <c r="L3243" i="10"/>
  <c r="K3243" i="10"/>
  <c r="J3243" i="10" s="1"/>
  <c r="I3243" i="10" s="1"/>
  <c r="L3242" i="10"/>
  <c r="K3242" i="10"/>
  <c r="J3242" i="10" s="1"/>
  <c r="L3241" i="10"/>
  <c r="K3241" i="10" s="1"/>
  <c r="L3240" i="10"/>
  <c r="L3173" i="10"/>
  <c r="K3173" i="10"/>
  <c r="J3173" i="10" s="1"/>
  <c r="I3173" i="10" s="1"/>
  <c r="H3173" i="10" s="1"/>
  <c r="G3173" i="10" s="1"/>
  <c r="F3173" i="10" s="1"/>
  <c r="E3173" i="10" s="1"/>
  <c r="D3173" i="10" s="1"/>
  <c r="C3173" i="10" s="1"/>
  <c r="L3172" i="10"/>
  <c r="K3172" i="10" s="1"/>
  <c r="J3172" i="10" s="1"/>
  <c r="I3172" i="10" s="1"/>
  <c r="H3172" i="10" s="1"/>
  <c r="G3172" i="10" s="1"/>
  <c r="F3172" i="10" s="1"/>
  <c r="E3172" i="10" s="1"/>
  <c r="D3172" i="10" s="1"/>
  <c r="C3172" i="10" s="1"/>
  <c r="L3171" i="10"/>
  <c r="K3171" i="10" s="1"/>
  <c r="J3171" i="10" s="1"/>
  <c r="I3171" i="10" s="1"/>
  <c r="H3171" i="10" s="1"/>
  <c r="G3171" i="10" s="1"/>
  <c r="F3171" i="10" s="1"/>
  <c r="E3171" i="10" s="1"/>
  <c r="D3171" i="10" s="1"/>
  <c r="C3171" i="10" s="1"/>
  <c r="L3170" i="10"/>
  <c r="K3170" i="10" s="1"/>
  <c r="J3170" i="10" s="1"/>
  <c r="I3170" i="10" s="1"/>
  <c r="H3170" i="10" s="1"/>
  <c r="G3170" i="10" s="1"/>
  <c r="F3170" i="10" s="1"/>
  <c r="E3170" i="10" s="1"/>
  <c r="D3170" i="10" s="1"/>
  <c r="C3170" i="10" s="1"/>
  <c r="L3169" i="10"/>
  <c r="K3169" i="10" s="1"/>
  <c r="J3169" i="10" s="1"/>
  <c r="I3169" i="10" s="1"/>
  <c r="H3169" i="10" s="1"/>
  <c r="G3169" i="10" s="1"/>
  <c r="F3169" i="10" s="1"/>
  <c r="E3169" i="10" s="1"/>
  <c r="D3169" i="10" s="1"/>
  <c r="C3169" i="10" s="1"/>
  <c r="L3168" i="10"/>
  <c r="K3168" i="10" s="1"/>
  <c r="J3168" i="10" s="1"/>
  <c r="I3168" i="10" s="1"/>
  <c r="H3168" i="10" s="1"/>
  <c r="G3168" i="10" s="1"/>
  <c r="F3168" i="10" s="1"/>
  <c r="E3168" i="10" s="1"/>
  <c r="D3168" i="10" s="1"/>
  <c r="C3168" i="10" s="1"/>
  <c r="L3167" i="10"/>
  <c r="K3167" i="10"/>
  <c r="J3167" i="10" s="1"/>
  <c r="I3167" i="10" s="1"/>
  <c r="H3167" i="10" s="1"/>
  <c r="G3167" i="10" s="1"/>
  <c r="F3167" i="10" s="1"/>
  <c r="E3167" i="10" s="1"/>
  <c r="D3167" i="10" s="1"/>
  <c r="C3167" i="10" s="1"/>
  <c r="L3166" i="10"/>
  <c r="K3166" i="10" s="1"/>
  <c r="J3166" i="10" s="1"/>
  <c r="I3166" i="10" s="1"/>
  <c r="H3166" i="10" s="1"/>
  <c r="G3166" i="10" s="1"/>
  <c r="F3166" i="10" s="1"/>
  <c r="E3166" i="10" s="1"/>
  <c r="D3166" i="10" s="1"/>
  <c r="C3166" i="10" s="1"/>
  <c r="L3165" i="10"/>
  <c r="K3165" i="10" s="1"/>
  <c r="J3165" i="10" s="1"/>
  <c r="I3165" i="10" s="1"/>
  <c r="H3165" i="10" s="1"/>
  <c r="G3165" i="10" s="1"/>
  <c r="F3165" i="10" s="1"/>
  <c r="E3165" i="10" s="1"/>
  <c r="D3165" i="10" s="1"/>
  <c r="C3165" i="10" s="1"/>
  <c r="L3164" i="10"/>
  <c r="K3164" i="10" s="1"/>
  <c r="J3164" i="10" s="1"/>
  <c r="I3164" i="10" s="1"/>
  <c r="H3164" i="10" s="1"/>
  <c r="G3164" i="10" s="1"/>
  <c r="F3164" i="10" s="1"/>
  <c r="E3164" i="10" s="1"/>
  <c r="D3164" i="10" s="1"/>
  <c r="C3164" i="10" s="1"/>
  <c r="L3163" i="10"/>
  <c r="K3163" i="10" s="1"/>
  <c r="J3163" i="10" s="1"/>
  <c r="I3163" i="10" s="1"/>
  <c r="H3163" i="10" s="1"/>
  <c r="G3163" i="10" s="1"/>
  <c r="F3163" i="10" s="1"/>
  <c r="E3163" i="10" s="1"/>
  <c r="D3163" i="10" s="1"/>
  <c r="C3163" i="10" s="1"/>
  <c r="L3162" i="10"/>
  <c r="K3162" i="10" s="1"/>
  <c r="J3162" i="10" s="1"/>
  <c r="I3162" i="10" s="1"/>
  <c r="H3162" i="10" s="1"/>
  <c r="G3162" i="10" s="1"/>
  <c r="F3162" i="10" s="1"/>
  <c r="E3162" i="10" s="1"/>
  <c r="D3162" i="10" s="1"/>
  <c r="C3162" i="10" s="1"/>
  <c r="L3161" i="10"/>
  <c r="K3161" i="10"/>
  <c r="J3161" i="10" s="1"/>
  <c r="I3161" i="10" s="1"/>
  <c r="H3161" i="10" s="1"/>
  <c r="G3161" i="10" s="1"/>
  <c r="F3161" i="10" s="1"/>
  <c r="E3161" i="10" s="1"/>
  <c r="D3161" i="10" s="1"/>
  <c r="C3161" i="10" s="1"/>
  <c r="L3160" i="10"/>
  <c r="K3160" i="10" s="1"/>
  <c r="J3160" i="10" s="1"/>
  <c r="I3160" i="10" s="1"/>
  <c r="H3160" i="10" s="1"/>
  <c r="G3160" i="10" s="1"/>
  <c r="F3160" i="10" s="1"/>
  <c r="E3160" i="10" s="1"/>
  <c r="D3160" i="10" s="1"/>
  <c r="C3160" i="10" s="1"/>
  <c r="L3159" i="10"/>
  <c r="K3159" i="10" s="1"/>
  <c r="J3159" i="10" s="1"/>
  <c r="I3159" i="10" s="1"/>
  <c r="H3159" i="10" s="1"/>
  <c r="G3159" i="10" s="1"/>
  <c r="F3159" i="10" s="1"/>
  <c r="E3159" i="10" s="1"/>
  <c r="D3159" i="10" s="1"/>
  <c r="C3159" i="10" s="1"/>
  <c r="L3158" i="10"/>
  <c r="K3158" i="10" s="1"/>
  <c r="J3158" i="10" s="1"/>
  <c r="I3158" i="10" s="1"/>
  <c r="H3158" i="10" s="1"/>
  <c r="G3158" i="10" s="1"/>
  <c r="F3158" i="10" s="1"/>
  <c r="E3158" i="10" s="1"/>
  <c r="D3158" i="10" s="1"/>
  <c r="C3158" i="10" s="1"/>
  <c r="N3157" i="10"/>
  <c r="M3157" i="10"/>
  <c r="L3157" i="10"/>
  <c r="K3157" i="10" s="1"/>
  <c r="J3157" i="10" s="1"/>
  <c r="I3157" i="10" s="1"/>
  <c r="H3157" i="10" s="1"/>
  <c r="G3157" i="10" s="1"/>
  <c r="F3157" i="10" s="1"/>
  <c r="E3157" i="10" s="1"/>
  <c r="D3157" i="10" s="1"/>
  <c r="C3157" i="10" s="1"/>
  <c r="L3156" i="10"/>
  <c r="K3156" i="10" s="1"/>
  <c r="J3156" i="10"/>
  <c r="I3156" i="10" s="1"/>
  <c r="H3156" i="10" s="1"/>
  <c r="G3156" i="10" s="1"/>
  <c r="F3156" i="10" s="1"/>
  <c r="E3156" i="10" s="1"/>
  <c r="D3156" i="10" s="1"/>
  <c r="C3156" i="10" s="1"/>
  <c r="L3155" i="10"/>
  <c r="K3155" i="10" s="1"/>
  <c r="J3155" i="10" s="1"/>
  <c r="I3155" i="10" s="1"/>
  <c r="H3155" i="10" s="1"/>
  <c r="G3155" i="10" s="1"/>
  <c r="F3155" i="10" s="1"/>
  <c r="E3155" i="10" s="1"/>
  <c r="D3155" i="10" s="1"/>
  <c r="C3155" i="10" s="1"/>
  <c r="L3154" i="10"/>
  <c r="K3154" i="10"/>
  <c r="J3154" i="10" s="1"/>
  <c r="I3154" i="10" s="1"/>
  <c r="H3154" i="10" s="1"/>
  <c r="G3154" i="10" s="1"/>
  <c r="F3154" i="10" s="1"/>
  <c r="E3154" i="10" s="1"/>
  <c r="D3154" i="10" s="1"/>
  <c r="C3154" i="10" s="1"/>
  <c r="L3153" i="10"/>
  <c r="K3153" i="10" s="1"/>
  <c r="J3153" i="10" s="1"/>
  <c r="I3153" i="10" s="1"/>
  <c r="H3153" i="10" s="1"/>
  <c r="G3153" i="10" s="1"/>
  <c r="F3153" i="10" s="1"/>
  <c r="E3153" i="10" s="1"/>
  <c r="D3153" i="10" s="1"/>
  <c r="L3152" i="10"/>
  <c r="K3152" i="10"/>
  <c r="J3152" i="10" s="1"/>
  <c r="I3152" i="10" s="1"/>
  <c r="H3152" i="10" s="1"/>
  <c r="G3152" i="10" s="1"/>
  <c r="F3152" i="10" s="1"/>
  <c r="E3152" i="10" s="1"/>
  <c r="N3151" i="10"/>
  <c r="M3151" i="10"/>
  <c r="L3151" i="10"/>
  <c r="K3151" i="10" s="1"/>
  <c r="J3151" i="10" s="1"/>
  <c r="I3151" i="10" s="1"/>
  <c r="H3151" i="10" s="1"/>
  <c r="G3151" i="10" s="1"/>
  <c r="F3151" i="10" s="1"/>
  <c r="L3150" i="10"/>
  <c r="K3150" i="10"/>
  <c r="J3150" i="10" s="1"/>
  <c r="I3150" i="10" s="1"/>
  <c r="H3150" i="10" s="1"/>
  <c r="G3150" i="10" s="1"/>
  <c r="L3149" i="10"/>
  <c r="K3149" i="10" s="1"/>
  <c r="J3149" i="10" s="1"/>
  <c r="I3149" i="10" s="1"/>
  <c r="H3149" i="10" s="1"/>
  <c r="L3148" i="10"/>
  <c r="K3148" i="10"/>
  <c r="J3148" i="10" s="1"/>
  <c r="I3148" i="10" s="1"/>
  <c r="L3147" i="10"/>
  <c r="K3147" i="10" s="1"/>
  <c r="J3147" i="10" s="1"/>
  <c r="L3146" i="10"/>
  <c r="K3146" i="10" s="1"/>
  <c r="L3145" i="10"/>
  <c r="L3093" i="10"/>
  <c r="K3093" i="10" s="1"/>
  <c r="J3093" i="10" s="1"/>
  <c r="I3093" i="10" s="1"/>
  <c r="H3093" i="10" s="1"/>
  <c r="G3093" i="10" s="1"/>
  <c r="F3093" i="10" s="1"/>
  <c r="E3093" i="10" s="1"/>
  <c r="D3093" i="10" s="1"/>
  <c r="C3093" i="10" s="1"/>
  <c r="L3092" i="10"/>
  <c r="K3092" i="10" s="1"/>
  <c r="J3092" i="10" s="1"/>
  <c r="I3092" i="10" s="1"/>
  <c r="H3092" i="10"/>
  <c r="G3092" i="10" s="1"/>
  <c r="F3092" i="10" s="1"/>
  <c r="E3092" i="10" s="1"/>
  <c r="D3092" i="10" s="1"/>
  <c r="C3092" i="10" s="1"/>
  <c r="L3091" i="10"/>
  <c r="K3091" i="10" s="1"/>
  <c r="J3091" i="10" s="1"/>
  <c r="I3091" i="10" s="1"/>
  <c r="H3091" i="10" s="1"/>
  <c r="G3091" i="10" s="1"/>
  <c r="F3091" i="10"/>
  <c r="E3091" i="10" s="1"/>
  <c r="D3091" i="10" s="1"/>
  <c r="C3091" i="10" s="1"/>
  <c r="L3090" i="10"/>
  <c r="K3090" i="10" s="1"/>
  <c r="J3090" i="10" s="1"/>
  <c r="I3090" i="10" s="1"/>
  <c r="H3090" i="10" s="1"/>
  <c r="G3090" i="10" s="1"/>
  <c r="F3090" i="10" s="1"/>
  <c r="E3090" i="10" s="1"/>
  <c r="D3090" i="10" s="1"/>
  <c r="C3090" i="10" s="1"/>
  <c r="L3089" i="10"/>
  <c r="K3089" i="10"/>
  <c r="J3089" i="10" s="1"/>
  <c r="I3089" i="10" s="1"/>
  <c r="H3089" i="10" s="1"/>
  <c r="G3089" i="10" s="1"/>
  <c r="F3089" i="10" s="1"/>
  <c r="E3089" i="10" s="1"/>
  <c r="D3089" i="10" s="1"/>
  <c r="C3089" i="10" s="1"/>
  <c r="L3088" i="10"/>
  <c r="K3088" i="10" s="1"/>
  <c r="J3088" i="10" s="1"/>
  <c r="I3088" i="10" s="1"/>
  <c r="H3088" i="10" s="1"/>
  <c r="G3088" i="10" s="1"/>
  <c r="F3088" i="10" s="1"/>
  <c r="E3088" i="10" s="1"/>
  <c r="D3088" i="10" s="1"/>
  <c r="C3088" i="10" s="1"/>
  <c r="L3087" i="10"/>
  <c r="K3087" i="10" s="1"/>
  <c r="J3087" i="10" s="1"/>
  <c r="I3087" i="10" s="1"/>
  <c r="H3087" i="10" s="1"/>
  <c r="G3087" i="10" s="1"/>
  <c r="F3087" i="10" s="1"/>
  <c r="E3087" i="10" s="1"/>
  <c r="D3087" i="10" s="1"/>
  <c r="C3087" i="10" s="1"/>
  <c r="L3086" i="10"/>
  <c r="K3086" i="10" s="1"/>
  <c r="J3086" i="10" s="1"/>
  <c r="I3086" i="10" s="1"/>
  <c r="H3086" i="10" s="1"/>
  <c r="G3086" i="10" s="1"/>
  <c r="F3086" i="10" s="1"/>
  <c r="E3086" i="10" s="1"/>
  <c r="D3086" i="10" s="1"/>
  <c r="C3086" i="10" s="1"/>
  <c r="L3085" i="10"/>
  <c r="K3085" i="10" s="1"/>
  <c r="J3085" i="10" s="1"/>
  <c r="I3085" i="10" s="1"/>
  <c r="H3085" i="10" s="1"/>
  <c r="G3085" i="10" s="1"/>
  <c r="F3085" i="10" s="1"/>
  <c r="E3085" i="10" s="1"/>
  <c r="D3085" i="10" s="1"/>
  <c r="C3085" i="10" s="1"/>
  <c r="L3084" i="10"/>
  <c r="K3084" i="10" s="1"/>
  <c r="J3084" i="10" s="1"/>
  <c r="I3084" i="10" s="1"/>
  <c r="H3084" i="10" s="1"/>
  <c r="G3084" i="10" s="1"/>
  <c r="F3084" i="10" s="1"/>
  <c r="E3084" i="10" s="1"/>
  <c r="D3084" i="10" s="1"/>
  <c r="C3084" i="10" s="1"/>
  <c r="L3083" i="10"/>
  <c r="K3083" i="10"/>
  <c r="J3083" i="10" s="1"/>
  <c r="I3083" i="10" s="1"/>
  <c r="H3083" i="10" s="1"/>
  <c r="G3083" i="10" s="1"/>
  <c r="F3083" i="10" s="1"/>
  <c r="E3083" i="10" s="1"/>
  <c r="D3083" i="10" s="1"/>
  <c r="C3083" i="10" s="1"/>
  <c r="L3082" i="10"/>
  <c r="K3082" i="10" s="1"/>
  <c r="J3082" i="10" s="1"/>
  <c r="I3082" i="10" s="1"/>
  <c r="H3082" i="10" s="1"/>
  <c r="G3082" i="10" s="1"/>
  <c r="F3082" i="10" s="1"/>
  <c r="E3082" i="10" s="1"/>
  <c r="D3082" i="10" s="1"/>
  <c r="C3082" i="10" s="1"/>
  <c r="L3081" i="10"/>
  <c r="K3081" i="10"/>
  <c r="J3081" i="10" s="1"/>
  <c r="I3081" i="10" s="1"/>
  <c r="H3081" i="10" s="1"/>
  <c r="G3081" i="10" s="1"/>
  <c r="F3081" i="10" s="1"/>
  <c r="E3081" i="10" s="1"/>
  <c r="D3081" i="10" s="1"/>
  <c r="C3081" i="10" s="1"/>
  <c r="L3080" i="10"/>
  <c r="K3080" i="10" s="1"/>
  <c r="J3080" i="10" s="1"/>
  <c r="I3080" i="10" s="1"/>
  <c r="H3080" i="10" s="1"/>
  <c r="G3080" i="10" s="1"/>
  <c r="F3080" i="10" s="1"/>
  <c r="E3080" i="10" s="1"/>
  <c r="D3080" i="10" s="1"/>
  <c r="C3080" i="10" s="1"/>
  <c r="L3079" i="10"/>
  <c r="K3079" i="10"/>
  <c r="J3079" i="10" s="1"/>
  <c r="I3079" i="10" s="1"/>
  <c r="H3079" i="10" s="1"/>
  <c r="G3079" i="10" s="1"/>
  <c r="F3079" i="10" s="1"/>
  <c r="E3079" i="10" s="1"/>
  <c r="D3079" i="10" s="1"/>
  <c r="C3079" i="10" s="1"/>
  <c r="N3078" i="10"/>
  <c r="M3078" i="10"/>
  <c r="L3078" i="10"/>
  <c r="K3078" i="10" s="1"/>
  <c r="J3078" i="10" s="1"/>
  <c r="I3078" i="10" s="1"/>
  <c r="H3078" i="10" s="1"/>
  <c r="G3078" i="10" s="1"/>
  <c r="F3078" i="10" s="1"/>
  <c r="E3078" i="10" s="1"/>
  <c r="D3078" i="10" s="1"/>
  <c r="C3078" i="10" s="1"/>
  <c r="N3077" i="10"/>
  <c r="M3077" i="10"/>
  <c r="L3077" i="10"/>
  <c r="K3077" i="10" s="1"/>
  <c r="J3077" i="10" s="1"/>
  <c r="I3077" i="10" s="1"/>
  <c r="H3077" i="10" s="1"/>
  <c r="G3077" i="10" s="1"/>
  <c r="F3077" i="10" s="1"/>
  <c r="E3077" i="10" s="1"/>
  <c r="D3077" i="10" s="1"/>
  <c r="C3077" i="10" s="1"/>
  <c r="N3076" i="10"/>
  <c r="M3076" i="10"/>
  <c r="L3076" i="10" s="1"/>
  <c r="K3076" i="10" s="1"/>
  <c r="J3076" i="10" s="1"/>
  <c r="I3076" i="10" s="1"/>
  <c r="H3076" i="10" s="1"/>
  <c r="G3076" i="10" s="1"/>
  <c r="F3076" i="10" s="1"/>
  <c r="E3076" i="10" s="1"/>
  <c r="D3076" i="10" s="1"/>
  <c r="C3076" i="10" s="1"/>
  <c r="N3075" i="10"/>
  <c r="M3075" i="10"/>
  <c r="L3075" i="10"/>
  <c r="K3075" i="10"/>
  <c r="J3075" i="10" s="1"/>
  <c r="I3075" i="10" s="1"/>
  <c r="H3075" i="10" s="1"/>
  <c r="G3075" i="10" s="1"/>
  <c r="F3075" i="10" s="1"/>
  <c r="E3075" i="10" s="1"/>
  <c r="D3075" i="10" s="1"/>
  <c r="C3075" i="10" s="1"/>
  <c r="N3074" i="10"/>
  <c r="M3074" i="10"/>
  <c r="L3074" i="10"/>
  <c r="K3074" i="10" s="1"/>
  <c r="J3074" i="10" s="1"/>
  <c r="I3074" i="10" s="1"/>
  <c r="H3074" i="10" s="1"/>
  <c r="G3074" i="10" s="1"/>
  <c r="F3074" i="10" s="1"/>
  <c r="E3074" i="10" s="1"/>
  <c r="D3074" i="10" s="1"/>
  <c r="C3074" i="10" s="1"/>
  <c r="N3073" i="10"/>
  <c r="M3073" i="10"/>
  <c r="L3073" i="10" s="1"/>
  <c r="K3073" i="10" s="1"/>
  <c r="J3073" i="10" s="1"/>
  <c r="I3073" i="10" s="1"/>
  <c r="H3073" i="10" s="1"/>
  <c r="G3073" i="10" s="1"/>
  <c r="F3073" i="10" s="1"/>
  <c r="E3073" i="10" s="1"/>
  <c r="D3073" i="10" s="1"/>
  <c r="C3073" i="10" s="1"/>
  <c r="N3072" i="10"/>
  <c r="M3072" i="10"/>
  <c r="L3072" i="10" s="1"/>
  <c r="K3072" i="10"/>
  <c r="J3072" i="10" s="1"/>
  <c r="I3072" i="10" s="1"/>
  <c r="H3072" i="10" s="1"/>
  <c r="G3072" i="10" s="1"/>
  <c r="F3072" i="10" s="1"/>
  <c r="E3072" i="10" s="1"/>
  <c r="D3072" i="10" s="1"/>
  <c r="C3072" i="10" s="1"/>
  <c r="N3071" i="10"/>
  <c r="M3071" i="10"/>
  <c r="L3071" i="10"/>
  <c r="K3071" i="10" s="1"/>
  <c r="J3071" i="10" s="1"/>
  <c r="I3071" i="10" s="1"/>
  <c r="H3071" i="10" s="1"/>
  <c r="G3071" i="10" s="1"/>
  <c r="F3071" i="10" s="1"/>
  <c r="E3071" i="10" s="1"/>
  <c r="D3071" i="10" s="1"/>
  <c r="C3071" i="10" s="1"/>
  <c r="N3070" i="10"/>
  <c r="M3070" i="10"/>
  <c r="L3070" i="10" s="1"/>
  <c r="K3070" i="10" s="1"/>
  <c r="J3070" i="10" s="1"/>
  <c r="I3070" i="10" s="1"/>
  <c r="H3070" i="10" s="1"/>
  <c r="G3070" i="10" s="1"/>
  <c r="F3070" i="10" s="1"/>
  <c r="E3070" i="10" s="1"/>
  <c r="D3070" i="10" s="1"/>
  <c r="C3070" i="10" s="1"/>
  <c r="N3069" i="10"/>
  <c r="M3069" i="10"/>
  <c r="L3069" i="10"/>
  <c r="K3069" i="10" s="1"/>
  <c r="J3069" i="10" s="1"/>
  <c r="I3069" i="10" s="1"/>
  <c r="H3069" i="10" s="1"/>
  <c r="G3069" i="10"/>
  <c r="F3069" i="10" s="1"/>
  <c r="E3069" i="10" s="1"/>
  <c r="D3069" i="10" s="1"/>
  <c r="C3069" i="10" s="1"/>
  <c r="N3068" i="10"/>
  <c r="M3068" i="10"/>
  <c r="L3068" i="10" s="1"/>
  <c r="K3068" i="10"/>
  <c r="J3068" i="10" s="1"/>
  <c r="I3068" i="10" s="1"/>
  <c r="H3068" i="10" s="1"/>
  <c r="G3068" i="10" s="1"/>
  <c r="F3068" i="10" s="1"/>
  <c r="E3068" i="10" s="1"/>
  <c r="D3068" i="10" s="1"/>
  <c r="C3068" i="10" s="1"/>
  <c r="N3067" i="10"/>
  <c r="M3067" i="10"/>
  <c r="L3067" i="10"/>
  <c r="K3067" i="10" s="1"/>
  <c r="J3067" i="10" s="1"/>
  <c r="I3067" i="10" s="1"/>
  <c r="H3067" i="10" s="1"/>
  <c r="G3067" i="10"/>
  <c r="F3067" i="10" s="1"/>
  <c r="E3067" i="10" s="1"/>
  <c r="D3067" i="10" s="1"/>
  <c r="C3067" i="10" s="1"/>
  <c r="N3066" i="10"/>
  <c r="M3066" i="10"/>
  <c r="L3066" i="10" s="1"/>
  <c r="K3066" i="10"/>
  <c r="J3066" i="10" s="1"/>
  <c r="I3066" i="10" s="1"/>
  <c r="H3066" i="10" s="1"/>
  <c r="G3066" i="10" s="1"/>
  <c r="F3066" i="10" s="1"/>
  <c r="E3066" i="10" s="1"/>
  <c r="D3066" i="10" s="1"/>
  <c r="C3066" i="10" s="1"/>
  <c r="N3065" i="10"/>
  <c r="M3065" i="10"/>
  <c r="L3065" i="10"/>
  <c r="K3065" i="10" s="1"/>
  <c r="J3065" i="10" s="1"/>
  <c r="I3065" i="10" s="1"/>
  <c r="H3065" i="10" s="1"/>
  <c r="G3065" i="10" s="1"/>
  <c r="F3065" i="10" s="1"/>
  <c r="E3065" i="10" s="1"/>
  <c r="D3065" i="10" s="1"/>
  <c r="C3065" i="10" s="1"/>
  <c r="N3064" i="10"/>
  <c r="M3064" i="10"/>
  <c r="L3064" i="10" s="1"/>
  <c r="K3064" i="10" s="1"/>
  <c r="J3064" i="10" s="1"/>
  <c r="I3064" i="10" s="1"/>
  <c r="H3064" i="10" s="1"/>
  <c r="G3064" i="10" s="1"/>
  <c r="F3064" i="10" s="1"/>
  <c r="E3064" i="10" s="1"/>
  <c r="D3064" i="10" s="1"/>
  <c r="C3064" i="10" s="1"/>
  <c r="N3063" i="10"/>
  <c r="M3063" i="10"/>
  <c r="L3063" i="10"/>
  <c r="K3063" i="10" s="1"/>
  <c r="J3063" i="10" s="1"/>
  <c r="I3063" i="10" s="1"/>
  <c r="H3063" i="10" s="1"/>
  <c r="G3063" i="10" s="1"/>
  <c r="F3063" i="10" s="1"/>
  <c r="E3063" i="10" s="1"/>
  <c r="D3063" i="10" s="1"/>
  <c r="C3063" i="10" s="1"/>
  <c r="N3062" i="10"/>
  <c r="M3062" i="10"/>
  <c r="L3062" i="10" s="1"/>
  <c r="K3062" i="10" s="1"/>
  <c r="J3062" i="10" s="1"/>
  <c r="I3062" i="10" s="1"/>
  <c r="H3062" i="10" s="1"/>
  <c r="G3062" i="10" s="1"/>
  <c r="F3062" i="10" s="1"/>
  <c r="E3062" i="10" s="1"/>
  <c r="D3062" i="10" s="1"/>
  <c r="C3062" i="10" s="1"/>
  <c r="L3061" i="10"/>
  <c r="K3061" i="10" s="1"/>
  <c r="J3061" i="10" s="1"/>
  <c r="I3061" i="10" s="1"/>
  <c r="H3061" i="10" s="1"/>
  <c r="G3061" i="10" s="1"/>
  <c r="F3061" i="10" s="1"/>
  <c r="E3061" i="10" s="1"/>
  <c r="D3061" i="10" s="1"/>
  <c r="C3061" i="10" s="1"/>
  <c r="L3060" i="10"/>
  <c r="K3060" i="10" s="1"/>
  <c r="J3060" i="10" s="1"/>
  <c r="I3060" i="10" s="1"/>
  <c r="H3060" i="10" s="1"/>
  <c r="G3060" i="10" s="1"/>
  <c r="F3060" i="10" s="1"/>
  <c r="E3060" i="10" s="1"/>
  <c r="D3060" i="10" s="1"/>
  <c r="C3060" i="10" s="1"/>
  <c r="L3059" i="10"/>
  <c r="K3059" i="10" s="1"/>
  <c r="J3059" i="10" s="1"/>
  <c r="I3059" i="10" s="1"/>
  <c r="H3059" i="10" s="1"/>
  <c r="G3059" i="10" s="1"/>
  <c r="F3059" i="10" s="1"/>
  <c r="E3059" i="10" s="1"/>
  <c r="D3059" i="10" s="1"/>
  <c r="C3059" i="10" s="1"/>
  <c r="L3058" i="10"/>
  <c r="K3058" i="10" s="1"/>
  <c r="J3058" i="10" s="1"/>
  <c r="I3058" i="10" s="1"/>
  <c r="H3058" i="10" s="1"/>
  <c r="G3058" i="10" s="1"/>
  <c r="F3058" i="10" s="1"/>
  <c r="E3058" i="10" s="1"/>
  <c r="D3058" i="10" s="1"/>
  <c r="L3057" i="10"/>
  <c r="K3057" i="10" s="1"/>
  <c r="J3057" i="10" s="1"/>
  <c r="I3057" i="10" s="1"/>
  <c r="H3057" i="10" s="1"/>
  <c r="G3057" i="10" s="1"/>
  <c r="F3057" i="10" s="1"/>
  <c r="E3057" i="10" s="1"/>
  <c r="L3056" i="10"/>
  <c r="K3056" i="10" s="1"/>
  <c r="J3056" i="10" s="1"/>
  <c r="I3056" i="10" s="1"/>
  <c r="H3056" i="10" s="1"/>
  <c r="G3056" i="10" s="1"/>
  <c r="F3056" i="10" s="1"/>
  <c r="L3055" i="10"/>
  <c r="K3055" i="10" s="1"/>
  <c r="J3055" i="10" s="1"/>
  <c r="I3055" i="10" s="1"/>
  <c r="H3055" i="10" s="1"/>
  <c r="G3055" i="10" s="1"/>
  <c r="L3054" i="10"/>
  <c r="K3054" i="10" s="1"/>
  <c r="J3054" i="10" s="1"/>
  <c r="I3054" i="10" s="1"/>
  <c r="H3054" i="10" s="1"/>
  <c r="L3053" i="10"/>
  <c r="K3053" i="10" s="1"/>
  <c r="J3053" i="10" s="1"/>
  <c r="I3053" i="10" s="1"/>
  <c r="L3052" i="10"/>
  <c r="K3052" i="10" s="1"/>
  <c r="J3052" i="10" s="1"/>
  <c r="L3051" i="10"/>
  <c r="K3051" i="10"/>
  <c r="L3050" i="10"/>
  <c r="L3008" i="10"/>
  <c r="K3008" i="10" s="1"/>
  <c r="J3008" i="10" s="1"/>
  <c r="I3008" i="10" s="1"/>
  <c r="H3008" i="10" s="1"/>
  <c r="G3008" i="10" s="1"/>
  <c r="F3008" i="10" s="1"/>
  <c r="E3008" i="10" s="1"/>
  <c r="D3008" i="10" s="1"/>
  <c r="C3008" i="10" s="1"/>
  <c r="L3007" i="10"/>
  <c r="K3007" i="10" s="1"/>
  <c r="J3007" i="10" s="1"/>
  <c r="I3007" i="10" s="1"/>
  <c r="H3007" i="10" s="1"/>
  <c r="G3007" i="10" s="1"/>
  <c r="F3007" i="10" s="1"/>
  <c r="E3007" i="10" s="1"/>
  <c r="D3007" i="10" s="1"/>
  <c r="C3007" i="10" s="1"/>
  <c r="L3006" i="10"/>
  <c r="K3006" i="10"/>
  <c r="J3006" i="10" s="1"/>
  <c r="I3006" i="10" s="1"/>
  <c r="H3006" i="10" s="1"/>
  <c r="G3006" i="10" s="1"/>
  <c r="F3006" i="10" s="1"/>
  <c r="E3006" i="10" s="1"/>
  <c r="D3006" i="10" s="1"/>
  <c r="C3006" i="10" s="1"/>
  <c r="L3005" i="10"/>
  <c r="K3005" i="10" s="1"/>
  <c r="J3005" i="10" s="1"/>
  <c r="I3005" i="10" s="1"/>
  <c r="H3005" i="10" s="1"/>
  <c r="G3005" i="10" s="1"/>
  <c r="F3005" i="10" s="1"/>
  <c r="E3005" i="10" s="1"/>
  <c r="D3005" i="10" s="1"/>
  <c r="C3005" i="10" s="1"/>
  <c r="L3004" i="10"/>
  <c r="K3004" i="10"/>
  <c r="J3004" i="10" s="1"/>
  <c r="I3004" i="10" s="1"/>
  <c r="H3004" i="10" s="1"/>
  <c r="G3004" i="10" s="1"/>
  <c r="F3004" i="10" s="1"/>
  <c r="E3004" i="10" s="1"/>
  <c r="D3004" i="10" s="1"/>
  <c r="C3004" i="10" s="1"/>
  <c r="L3003" i="10"/>
  <c r="K3003" i="10" s="1"/>
  <c r="J3003" i="10" s="1"/>
  <c r="I3003" i="10" s="1"/>
  <c r="H3003" i="10" s="1"/>
  <c r="G3003" i="10" s="1"/>
  <c r="F3003" i="10" s="1"/>
  <c r="E3003" i="10" s="1"/>
  <c r="D3003" i="10" s="1"/>
  <c r="C3003" i="10" s="1"/>
  <c r="L3002" i="10"/>
  <c r="K3002" i="10"/>
  <c r="J3002" i="10" s="1"/>
  <c r="I3002" i="10" s="1"/>
  <c r="H3002" i="10" s="1"/>
  <c r="G3002" i="10" s="1"/>
  <c r="F3002" i="10" s="1"/>
  <c r="E3002" i="10" s="1"/>
  <c r="D3002" i="10" s="1"/>
  <c r="C3002" i="10" s="1"/>
  <c r="L3001" i="10"/>
  <c r="K3001" i="10" s="1"/>
  <c r="J3001" i="10" s="1"/>
  <c r="I3001" i="10" s="1"/>
  <c r="H3001" i="10"/>
  <c r="G3001" i="10" s="1"/>
  <c r="F3001" i="10" s="1"/>
  <c r="E3001" i="10" s="1"/>
  <c r="D3001" i="10" s="1"/>
  <c r="C3001" i="10" s="1"/>
  <c r="L3000" i="10"/>
  <c r="K3000" i="10"/>
  <c r="J3000" i="10"/>
  <c r="I3000" i="10" s="1"/>
  <c r="H3000" i="10" s="1"/>
  <c r="G3000" i="10" s="1"/>
  <c r="F3000" i="10" s="1"/>
  <c r="E3000" i="10" s="1"/>
  <c r="D3000" i="10" s="1"/>
  <c r="C3000" i="10" s="1"/>
  <c r="L2999" i="10"/>
  <c r="K2999" i="10" s="1"/>
  <c r="J2999" i="10" s="1"/>
  <c r="I2999" i="10" s="1"/>
  <c r="H2999" i="10"/>
  <c r="G2999" i="10" s="1"/>
  <c r="F2999" i="10" s="1"/>
  <c r="E2999" i="10" s="1"/>
  <c r="D2999" i="10" s="1"/>
  <c r="C2999" i="10" s="1"/>
  <c r="L2998" i="10"/>
  <c r="K2998" i="10" s="1"/>
  <c r="J2998" i="10" s="1"/>
  <c r="I2998" i="10" s="1"/>
  <c r="H2998" i="10" s="1"/>
  <c r="G2998" i="10" s="1"/>
  <c r="F2998" i="10" s="1"/>
  <c r="E2998" i="10" s="1"/>
  <c r="D2998" i="10" s="1"/>
  <c r="C2998" i="10" s="1"/>
  <c r="L2997" i="10"/>
  <c r="K2997" i="10" s="1"/>
  <c r="J2997" i="10" s="1"/>
  <c r="I2997" i="10" s="1"/>
  <c r="H2997" i="10" s="1"/>
  <c r="G2997" i="10" s="1"/>
  <c r="F2997" i="10" s="1"/>
  <c r="E2997" i="10" s="1"/>
  <c r="D2997" i="10" s="1"/>
  <c r="C2997" i="10" s="1"/>
  <c r="N2996" i="10"/>
  <c r="M2996" i="10"/>
  <c r="L2996" i="10"/>
  <c r="K2996" i="10" s="1"/>
  <c r="J2996" i="10" s="1"/>
  <c r="I2996" i="10" s="1"/>
  <c r="H2996" i="10"/>
  <c r="G2996" i="10" s="1"/>
  <c r="F2996" i="10" s="1"/>
  <c r="E2996" i="10" s="1"/>
  <c r="D2996" i="10" s="1"/>
  <c r="C2996" i="10" s="1"/>
  <c r="N2995" i="10"/>
  <c r="M2995" i="10"/>
  <c r="L2995" i="10"/>
  <c r="K2995" i="10" s="1"/>
  <c r="J2995" i="10" s="1"/>
  <c r="I2995" i="10" s="1"/>
  <c r="H2995" i="10" s="1"/>
  <c r="G2995" i="10" s="1"/>
  <c r="F2995" i="10" s="1"/>
  <c r="E2995" i="10" s="1"/>
  <c r="D2995" i="10" s="1"/>
  <c r="C2995" i="10" s="1"/>
  <c r="N2994" i="10"/>
  <c r="M2994" i="10"/>
  <c r="L2994" i="10"/>
  <c r="K2994" i="10" s="1"/>
  <c r="J2994" i="10" s="1"/>
  <c r="I2994" i="10" s="1"/>
  <c r="H2994" i="10" s="1"/>
  <c r="G2994" i="10" s="1"/>
  <c r="F2994" i="10" s="1"/>
  <c r="E2994" i="10" s="1"/>
  <c r="D2994" i="10" s="1"/>
  <c r="C2994" i="10" s="1"/>
  <c r="N2993" i="10"/>
  <c r="M2993" i="10"/>
  <c r="L2993" i="10"/>
  <c r="K2993" i="10" s="1"/>
  <c r="J2993" i="10" s="1"/>
  <c r="I2993" i="10" s="1"/>
  <c r="H2993" i="10" s="1"/>
  <c r="G2993" i="10" s="1"/>
  <c r="F2993" i="10" s="1"/>
  <c r="E2993" i="10" s="1"/>
  <c r="D2993" i="10" s="1"/>
  <c r="C2993" i="10" s="1"/>
  <c r="N2992" i="10"/>
  <c r="M2992" i="10"/>
  <c r="L2992" i="10"/>
  <c r="K2992" i="10" s="1"/>
  <c r="J2992" i="10" s="1"/>
  <c r="I2992" i="10" s="1"/>
  <c r="H2992" i="10" s="1"/>
  <c r="G2992" i="10" s="1"/>
  <c r="F2992" i="10" s="1"/>
  <c r="E2992" i="10" s="1"/>
  <c r="D2992" i="10"/>
  <c r="C2992" i="10" s="1"/>
  <c r="N2991" i="10"/>
  <c r="M2991" i="10"/>
  <c r="L2991" i="10" s="1"/>
  <c r="K2991" i="10" s="1"/>
  <c r="J2991" i="10" s="1"/>
  <c r="I2991" i="10" s="1"/>
  <c r="H2991" i="10" s="1"/>
  <c r="G2991" i="10" s="1"/>
  <c r="F2991" i="10" s="1"/>
  <c r="E2991" i="10" s="1"/>
  <c r="D2991" i="10" s="1"/>
  <c r="C2991" i="10" s="1"/>
  <c r="N2990" i="10"/>
  <c r="M2990" i="10"/>
  <c r="L2990" i="10"/>
  <c r="K2990" i="10" s="1"/>
  <c r="J2990" i="10" s="1"/>
  <c r="I2990" i="10"/>
  <c r="H2990" i="10" s="1"/>
  <c r="G2990" i="10" s="1"/>
  <c r="F2990" i="10" s="1"/>
  <c r="E2990" i="10" s="1"/>
  <c r="D2990" i="10" s="1"/>
  <c r="C2990" i="10" s="1"/>
  <c r="N2989" i="10"/>
  <c r="M2989" i="10"/>
  <c r="L2989" i="10" s="1"/>
  <c r="K2989" i="10" s="1"/>
  <c r="J2989" i="10" s="1"/>
  <c r="I2989" i="10" s="1"/>
  <c r="H2989" i="10" s="1"/>
  <c r="G2989" i="10" s="1"/>
  <c r="F2989" i="10" s="1"/>
  <c r="E2989" i="10" s="1"/>
  <c r="D2989" i="10" s="1"/>
  <c r="C2989" i="10" s="1"/>
  <c r="N2988" i="10"/>
  <c r="M2988" i="10"/>
  <c r="L2988" i="10"/>
  <c r="K2988" i="10" s="1"/>
  <c r="J2988" i="10" s="1"/>
  <c r="I2988" i="10" s="1"/>
  <c r="H2988" i="10" s="1"/>
  <c r="G2988" i="10" s="1"/>
  <c r="F2988" i="10" s="1"/>
  <c r="E2988" i="10" s="1"/>
  <c r="D2988" i="10" s="1"/>
  <c r="C2988" i="10" s="1"/>
  <c r="N2987" i="10"/>
  <c r="M2987" i="10"/>
  <c r="L2987" i="10"/>
  <c r="K2987" i="10" s="1"/>
  <c r="J2987" i="10"/>
  <c r="I2987" i="10" s="1"/>
  <c r="H2987" i="10" s="1"/>
  <c r="G2987" i="10" s="1"/>
  <c r="F2987" i="10" s="1"/>
  <c r="E2987" i="10" s="1"/>
  <c r="D2987" i="10" s="1"/>
  <c r="C2987" i="10" s="1"/>
  <c r="N2986" i="10"/>
  <c r="M2986" i="10"/>
  <c r="L2986" i="10" s="1"/>
  <c r="K2986" i="10" s="1"/>
  <c r="J2986" i="10" s="1"/>
  <c r="I2986" i="10" s="1"/>
  <c r="H2986" i="10" s="1"/>
  <c r="G2986" i="10" s="1"/>
  <c r="F2986" i="10" s="1"/>
  <c r="E2986" i="10" s="1"/>
  <c r="D2986" i="10" s="1"/>
  <c r="C2986" i="10" s="1"/>
  <c r="N2985" i="10"/>
  <c r="M2985" i="10"/>
  <c r="L2985" i="10" s="1"/>
  <c r="K2985" i="10" s="1"/>
  <c r="J2985" i="10" s="1"/>
  <c r="I2985" i="10" s="1"/>
  <c r="H2985" i="10" s="1"/>
  <c r="G2985" i="10" s="1"/>
  <c r="F2985" i="10" s="1"/>
  <c r="E2985" i="10" s="1"/>
  <c r="D2985" i="10" s="1"/>
  <c r="C2985" i="10" s="1"/>
  <c r="N2984" i="10"/>
  <c r="M2984" i="10"/>
  <c r="L2984" i="10"/>
  <c r="K2984" i="10" s="1"/>
  <c r="J2984" i="10"/>
  <c r="I2984" i="10" s="1"/>
  <c r="H2984" i="10" s="1"/>
  <c r="G2984" i="10" s="1"/>
  <c r="F2984" i="10" s="1"/>
  <c r="E2984" i="10" s="1"/>
  <c r="D2984" i="10" s="1"/>
  <c r="C2984" i="10" s="1"/>
  <c r="N2983" i="10"/>
  <c r="M2983" i="10"/>
  <c r="L2983" i="10" s="1"/>
  <c r="K2983" i="10" s="1"/>
  <c r="J2983" i="10"/>
  <c r="I2983" i="10" s="1"/>
  <c r="H2983" i="10" s="1"/>
  <c r="G2983" i="10" s="1"/>
  <c r="F2983" i="10" s="1"/>
  <c r="E2983" i="10" s="1"/>
  <c r="D2983" i="10" s="1"/>
  <c r="C2983" i="10" s="1"/>
  <c r="N2982" i="10"/>
  <c r="M2982" i="10"/>
  <c r="L2982" i="10" s="1"/>
  <c r="K2982" i="10" s="1"/>
  <c r="J2982" i="10" s="1"/>
  <c r="I2982" i="10" s="1"/>
  <c r="H2982" i="10" s="1"/>
  <c r="G2982" i="10" s="1"/>
  <c r="F2982" i="10" s="1"/>
  <c r="E2982" i="10" s="1"/>
  <c r="D2982" i="10" s="1"/>
  <c r="C2982" i="10" s="1"/>
  <c r="N2981" i="10"/>
  <c r="M2981" i="10"/>
  <c r="L2981" i="10" s="1"/>
  <c r="K2981" i="10" s="1"/>
  <c r="J2981" i="10" s="1"/>
  <c r="I2981" i="10" s="1"/>
  <c r="H2981" i="10" s="1"/>
  <c r="G2981" i="10" s="1"/>
  <c r="F2981" i="10" s="1"/>
  <c r="E2981" i="10" s="1"/>
  <c r="D2981" i="10" s="1"/>
  <c r="C2981" i="10" s="1"/>
  <c r="N2980" i="10"/>
  <c r="M2980" i="10"/>
  <c r="L2980" i="10" s="1"/>
  <c r="K2980" i="10" s="1"/>
  <c r="J2980" i="10" s="1"/>
  <c r="I2980" i="10" s="1"/>
  <c r="H2980" i="10" s="1"/>
  <c r="G2980" i="10" s="1"/>
  <c r="F2980" i="10" s="1"/>
  <c r="E2980" i="10" s="1"/>
  <c r="D2980" i="10" s="1"/>
  <c r="C2980" i="10" s="1"/>
  <c r="N2979" i="10"/>
  <c r="M2979" i="10"/>
  <c r="L2979" i="10" s="1"/>
  <c r="K2979" i="10" s="1"/>
  <c r="J2979" i="10" s="1"/>
  <c r="I2979" i="10" s="1"/>
  <c r="H2979" i="10" s="1"/>
  <c r="G2979" i="10" s="1"/>
  <c r="F2979" i="10" s="1"/>
  <c r="E2979" i="10" s="1"/>
  <c r="D2979" i="10" s="1"/>
  <c r="C2979" i="10" s="1"/>
  <c r="N2978" i="10"/>
  <c r="M2978" i="10"/>
  <c r="L2978" i="10" s="1"/>
  <c r="K2978" i="10" s="1"/>
  <c r="J2978" i="10" s="1"/>
  <c r="I2978" i="10" s="1"/>
  <c r="H2978" i="10" s="1"/>
  <c r="G2978" i="10" s="1"/>
  <c r="F2978" i="10" s="1"/>
  <c r="E2978" i="10" s="1"/>
  <c r="D2978" i="10" s="1"/>
  <c r="C2978" i="10" s="1"/>
  <c r="N2977" i="10"/>
  <c r="M2977" i="10"/>
  <c r="L2977" i="10" s="1"/>
  <c r="K2977" i="10" s="1"/>
  <c r="J2977" i="10" s="1"/>
  <c r="I2977" i="10" s="1"/>
  <c r="H2977" i="10" s="1"/>
  <c r="G2977" i="10" s="1"/>
  <c r="F2977" i="10" s="1"/>
  <c r="E2977" i="10" s="1"/>
  <c r="D2977" i="10" s="1"/>
  <c r="C2977" i="10" s="1"/>
  <c r="N2976" i="10"/>
  <c r="M2976" i="10"/>
  <c r="L2976" i="10"/>
  <c r="K2976" i="10" s="1"/>
  <c r="J2976" i="10" s="1"/>
  <c r="I2976" i="10" s="1"/>
  <c r="H2976" i="10" s="1"/>
  <c r="G2976" i="10" s="1"/>
  <c r="F2976" i="10" s="1"/>
  <c r="E2976" i="10" s="1"/>
  <c r="D2976" i="10" s="1"/>
  <c r="C2976" i="10" s="1"/>
  <c r="N2975" i="10"/>
  <c r="M2975" i="10"/>
  <c r="L2975" i="10"/>
  <c r="K2975" i="10" s="1"/>
  <c r="J2975" i="10" s="1"/>
  <c r="I2975" i="10" s="1"/>
  <c r="H2975" i="10" s="1"/>
  <c r="G2975" i="10" s="1"/>
  <c r="F2975" i="10" s="1"/>
  <c r="E2975" i="10" s="1"/>
  <c r="D2975" i="10" s="1"/>
  <c r="C2975" i="10" s="1"/>
  <c r="N2974" i="10"/>
  <c r="M2974" i="10"/>
  <c r="L2974" i="10" s="1"/>
  <c r="K2974" i="10" s="1"/>
  <c r="J2974" i="10" s="1"/>
  <c r="I2974" i="10" s="1"/>
  <c r="H2974" i="10" s="1"/>
  <c r="G2974" i="10" s="1"/>
  <c r="F2974" i="10" s="1"/>
  <c r="E2974" i="10" s="1"/>
  <c r="D2974" i="10" s="1"/>
  <c r="C2974" i="10" s="1"/>
  <c r="N2973" i="10"/>
  <c r="M2973" i="10"/>
  <c r="L2973" i="10"/>
  <c r="K2973" i="10" s="1"/>
  <c r="J2973" i="10" s="1"/>
  <c r="I2973" i="10" s="1"/>
  <c r="H2973" i="10" s="1"/>
  <c r="G2973" i="10" s="1"/>
  <c r="F2973" i="10" s="1"/>
  <c r="E2973" i="10" s="1"/>
  <c r="D2973" i="10" s="1"/>
  <c r="C2973" i="10" s="1"/>
  <c r="M2972" i="10"/>
  <c r="L2972" i="10" s="1"/>
  <c r="K2972" i="10" s="1"/>
  <c r="J2972" i="10" s="1"/>
  <c r="I2972" i="10" s="1"/>
  <c r="H2972" i="10" s="1"/>
  <c r="G2972" i="10" s="1"/>
  <c r="F2972" i="10" s="1"/>
  <c r="E2972" i="10" s="1"/>
  <c r="D2972" i="10" s="1"/>
  <c r="C2972" i="10" s="1"/>
  <c r="M2971" i="10"/>
  <c r="L2971" i="10" s="1"/>
  <c r="K2971" i="10" s="1"/>
  <c r="J2971" i="10" s="1"/>
  <c r="I2971" i="10" s="1"/>
  <c r="H2971" i="10" s="1"/>
  <c r="G2971" i="10" s="1"/>
  <c r="F2971" i="10" s="1"/>
  <c r="E2971" i="10" s="1"/>
  <c r="D2971" i="10" s="1"/>
  <c r="C2971" i="10" s="1"/>
  <c r="M2970" i="10"/>
  <c r="L2970" i="10" s="1"/>
  <c r="K2970" i="10" s="1"/>
  <c r="J2970" i="10" s="1"/>
  <c r="I2970" i="10" s="1"/>
  <c r="H2970" i="10" s="1"/>
  <c r="G2970" i="10" s="1"/>
  <c r="F2970" i="10" s="1"/>
  <c r="E2970" i="10" s="1"/>
  <c r="D2970" i="10" s="1"/>
  <c r="C2970" i="10" s="1"/>
  <c r="M2969" i="10"/>
  <c r="L2969" i="10"/>
  <c r="K2969" i="10" s="1"/>
  <c r="J2969" i="10" s="1"/>
  <c r="I2969" i="10" s="1"/>
  <c r="H2969" i="10" s="1"/>
  <c r="G2969" i="10" s="1"/>
  <c r="F2969" i="10" s="1"/>
  <c r="E2969" i="10" s="1"/>
  <c r="D2969" i="10" s="1"/>
  <c r="C2969" i="10" s="1"/>
  <c r="M2968" i="10"/>
  <c r="L2968" i="10"/>
  <c r="K2968" i="10"/>
  <c r="J2968" i="10" s="1"/>
  <c r="I2968" i="10" s="1"/>
  <c r="H2968" i="10" s="1"/>
  <c r="G2968" i="10" s="1"/>
  <c r="F2968" i="10" s="1"/>
  <c r="E2968" i="10" s="1"/>
  <c r="D2968" i="10" s="1"/>
  <c r="C2968" i="10" s="1"/>
  <c r="M2967" i="10"/>
  <c r="L2967" i="10" s="1"/>
  <c r="K2967" i="10" s="1"/>
  <c r="J2967" i="10" s="1"/>
  <c r="I2967" i="10" s="1"/>
  <c r="H2967" i="10" s="1"/>
  <c r="G2967" i="10" s="1"/>
  <c r="F2967" i="10" s="1"/>
  <c r="E2967" i="10" s="1"/>
  <c r="D2967" i="10" s="1"/>
  <c r="C2967" i="10" s="1"/>
  <c r="L2966" i="10"/>
  <c r="K2966" i="10"/>
  <c r="J2966" i="10" s="1"/>
  <c r="I2966" i="10" s="1"/>
  <c r="H2966" i="10" s="1"/>
  <c r="G2966" i="10" s="1"/>
  <c r="F2966" i="10" s="1"/>
  <c r="E2966" i="10" s="1"/>
  <c r="D2966" i="10" s="1"/>
  <c r="C2966" i="10" s="1"/>
  <c r="L2965" i="10"/>
  <c r="K2965" i="10" s="1"/>
  <c r="J2965" i="10" s="1"/>
  <c r="I2965" i="10"/>
  <c r="H2965" i="10" s="1"/>
  <c r="G2965" i="10" s="1"/>
  <c r="F2965" i="10" s="1"/>
  <c r="E2965" i="10" s="1"/>
  <c r="D2965" i="10" s="1"/>
  <c r="C2965" i="10" s="1"/>
  <c r="M2964" i="10"/>
  <c r="L2964" i="10"/>
  <c r="K2964" i="10" s="1"/>
  <c r="J2964" i="10" s="1"/>
  <c r="I2964" i="10" s="1"/>
  <c r="H2964" i="10" s="1"/>
  <c r="G2964" i="10" s="1"/>
  <c r="F2964" i="10" s="1"/>
  <c r="E2964" i="10" s="1"/>
  <c r="D2964" i="10" s="1"/>
  <c r="C2964" i="10" s="1"/>
  <c r="M2963" i="10"/>
  <c r="L2963" i="10"/>
  <c r="K2963" i="10" s="1"/>
  <c r="J2963" i="10" s="1"/>
  <c r="I2963" i="10" s="1"/>
  <c r="H2963" i="10" s="1"/>
  <c r="G2963" i="10" s="1"/>
  <c r="F2963" i="10" s="1"/>
  <c r="E2963" i="10" s="1"/>
  <c r="D2963" i="10" s="1"/>
  <c r="L2962" i="10"/>
  <c r="K2962" i="10" s="1"/>
  <c r="J2962" i="10" s="1"/>
  <c r="I2962" i="10" s="1"/>
  <c r="H2962" i="10" s="1"/>
  <c r="G2962" i="10" s="1"/>
  <c r="F2962" i="10" s="1"/>
  <c r="E2962" i="10" s="1"/>
  <c r="M2961" i="10"/>
  <c r="L2961" i="10" s="1"/>
  <c r="K2961" i="10" s="1"/>
  <c r="J2961" i="10" s="1"/>
  <c r="I2961" i="10" s="1"/>
  <c r="H2961" i="10" s="1"/>
  <c r="G2961" i="10" s="1"/>
  <c r="F2961" i="10" s="1"/>
  <c r="M2960" i="10"/>
  <c r="L2960" i="10" s="1"/>
  <c r="K2960" i="10" s="1"/>
  <c r="J2960" i="10" s="1"/>
  <c r="I2960" i="10" s="1"/>
  <c r="H2960" i="10" s="1"/>
  <c r="G2960" i="10" s="1"/>
  <c r="M2959" i="10"/>
  <c r="L2959" i="10" s="1"/>
  <c r="K2959" i="10" s="1"/>
  <c r="J2959" i="10" s="1"/>
  <c r="I2959" i="10" s="1"/>
  <c r="H2959" i="10" s="1"/>
  <c r="L2958" i="10"/>
  <c r="K2958" i="10"/>
  <c r="J2958" i="10" s="1"/>
  <c r="I2958" i="10" s="1"/>
  <c r="L2957" i="10"/>
  <c r="K2957" i="10"/>
  <c r="J2957" i="10" s="1"/>
  <c r="L2956" i="10"/>
  <c r="K2956" i="10" s="1"/>
  <c r="L2955" i="10"/>
  <c r="L2896" i="10"/>
  <c r="K2896" i="10"/>
  <c r="J2896" i="10" s="1"/>
  <c r="I2896" i="10" s="1"/>
  <c r="H2896" i="10" s="1"/>
  <c r="G2896" i="10" s="1"/>
  <c r="F2896" i="10" s="1"/>
  <c r="E2896" i="10" s="1"/>
  <c r="D2896" i="10" s="1"/>
  <c r="C2896" i="10" s="1"/>
  <c r="L2895" i="10"/>
  <c r="K2895" i="10" s="1"/>
  <c r="J2895" i="10" s="1"/>
  <c r="I2895" i="10" s="1"/>
  <c r="H2895" i="10" s="1"/>
  <c r="G2895" i="10" s="1"/>
  <c r="F2895" i="10" s="1"/>
  <c r="E2895" i="10" s="1"/>
  <c r="D2895" i="10" s="1"/>
  <c r="C2895" i="10" s="1"/>
  <c r="L2894" i="10"/>
  <c r="K2894" i="10"/>
  <c r="J2894" i="10" s="1"/>
  <c r="I2894" i="10" s="1"/>
  <c r="H2894" i="10" s="1"/>
  <c r="G2894" i="10" s="1"/>
  <c r="F2894" i="10" s="1"/>
  <c r="E2894" i="10" s="1"/>
  <c r="D2894" i="10" s="1"/>
  <c r="C2894" i="10" s="1"/>
  <c r="L2893" i="10"/>
  <c r="K2893" i="10" s="1"/>
  <c r="J2893" i="10" s="1"/>
  <c r="I2893" i="10" s="1"/>
  <c r="H2893" i="10" s="1"/>
  <c r="G2893" i="10" s="1"/>
  <c r="F2893" i="10" s="1"/>
  <c r="E2893" i="10" s="1"/>
  <c r="D2893" i="10" s="1"/>
  <c r="C2893" i="10" s="1"/>
  <c r="M2892" i="10"/>
  <c r="L2892" i="10" s="1"/>
  <c r="K2892" i="10" s="1"/>
  <c r="J2892" i="10" s="1"/>
  <c r="I2892" i="10" s="1"/>
  <c r="H2892" i="10" s="1"/>
  <c r="G2892" i="10" s="1"/>
  <c r="F2892" i="10" s="1"/>
  <c r="E2892" i="10" s="1"/>
  <c r="D2892" i="10" s="1"/>
  <c r="C2892" i="10" s="1"/>
  <c r="M2891" i="10"/>
  <c r="L2891" i="10"/>
  <c r="K2891" i="10" s="1"/>
  <c r="J2891" i="10" s="1"/>
  <c r="I2891" i="10" s="1"/>
  <c r="H2891" i="10" s="1"/>
  <c r="G2891" i="10" s="1"/>
  <c r="F2891" i="10" s="1"/>
  <c r="E2891" i="10" s="1"/>
  <c r="D2891" i="10" s="1"/>
  <c r="C2891" i="10" s="1"/>
  <c r="M2890" i="10"/>
  <c r="L2890" i="10" s="1"/>
  <c r="K2890" i="10" s="1"/>
  <c r="J2890" i="10" s="1"/>
  <c r="I2890" i="10" s="1"/>
  <c r="H2890" i="10" s="1"/>
  <c r="G2890" i="10" s="1"/>
  <c r="F2890" i="10" s="1"/>
  <c r="E2890" i="10" s="1"/>
  <c r="D2890" i="10" s="1"/>
  <c r="C2890" i="10" s="1"/>
  <c r="L2889" i="10"/>
  <c r="K2889" i="10"/>
  <c r="J2889" i="10" s="1"/>
  <c r="I2889" i="10" s="1"/>
  <c r="H2889" i="10" s="1"/>
  <c r="G2889" i="10" s="1"/>
  <c r="F2889" i="10" s="1"/>
  <c r="E2889" i="10" s="1"/>
  <c r="D2889" i="10" s="1"/>
  <c r="C2889" i="10" s="1"/>
  <c r="M2888" i="10"/>
  <c r="L2888" i="10"/>
  <c r="K2888" i="10" s="1"/>
  <c r="J2888" i="10" s="1"/>
  <c r="I2888" i="10" s="1"/>
  <c r="H2888" i="10" s="1"/>
  <c r="G2888" i="10" s="1"/>
  <c r="F2888" i="10" s="1"/>
  <c r="E2888" i="10" s="1"/>
  <c r="D2888" i="10" s="1"/>
  <c r="C2888" i="10" s="1"/>
  <c r="M2887" i="10"/>
  <c r="L2887" i="10" s="1"/>
  <c r="K2887" i="10" s="1"/>
  <c r="J2887" i="10" s="1"/>
  <c r="I2887" i="10" s="1"/>
  <c r="H2887" i="10" s="1"/>
  <c r="G2887" i="10" s="1"/>
  <c r="F2887" i="10" s="1"/>
  <c r="E2887" i="10" s="1"/>
  <c r="D2887" i="10" s="1"/>
  <c r="C2887" i="10" s="1"/>
  <c r="M2886" i="10"/>
  <c r="L2886" i="10"/>
  <c r="K2886" i="10" s="1"/>
  <c r="J2886" i="10" s="1"/>
  <c r="I2886" i="10" s="1"/>
  <c r="H2886" i="10" s="1"/>
  <c r="G2886" i="10" s="1"/>
  <c r="F2886" i="10" s="1"/>
  <c r="E2886" i="10" s="1"/>
  <c r="D2886" i="10" s="1"/>
  <c r="C2886" i="10" s="1"/>
  <c r="M2885" i="10"/>
  <c r="L2885" i="10"/>
  <c r="K2885" i="10" s="1"/>
  <c r="J2885" i="10" s="1"/>
  <c r="I2885" i="10" s="1"/>
  <c r="H2885" i="10" s="1"/>
  <c r="G2885" i="10" s="1"/>
  <c r="F2885" i="10" s="1"/>
  <c r="E2885" i="10" s="1"/>
  <c r="D2885" i="10" s="1"/>
  <c r="C2885" i="10" s="1"/>
  <c r="M2884" i="10"/>
  <c r="L2884" i="10"/>
  <c r="K2884" i="10" s="1"/>
  <c r="J2884" i="10" s="1"/>
  <c r="I2884" i="10" s="1"/>
  <c r="H2884" i="10" s="1"/>
  <c r="G2884" i="10" s="1"/>
  <c r="F2884" i="10" s="1"/>
  <c r="E2884" i="10" s="1"/>
  <c r="D2884" i="10" s="1"/>
  <c r="C2884" i="10" s="1"/>
  <c r="M2883" i="10"/>
  <c r="L2883" i="10" s="1"/>
  <c r="K2883" i="10" s="1"/>
  <c r="J2883" i="10" s="1"/>
  <c r="I2883" i="10" s="1"/>
  <c r="H2883" i="10" s="1"/>
  <c r="G2883" i="10" s="1"/>
  <c r="F2883" i="10" s="1"/>
  <c r="E2883" i="10" s="1"/>
  <c r="D2883" i="10" s="1"/>
  <c r="C2883" i="10" s="1"/>
  <c r="M2882" i="10"/>
  <c r="L2882" i="10" s="1"/>
  <c r="K2882" i="10" s="1"/>
  <c r="J2882" i="10" s="1"/>
  <c r="I2882" i="10" s="1"/>
  <c r="H2882" i="10" s="1"/>
  <c r="G2882" i="10" s="1"/>
  <c r="F2882" i="10" s="1"/>
  <c r="E2882" i="10" s="1"/>
  <c r="D2882" i="10" s="1"/>
  <c r="C2882" i="10" s="1"/>
  <c r="M2881" i="10"/>
  <c r="L2881" i="10" s="1"/>
  <c r="K2881" i="10" s="1"/>
  <c r="J2881" i="10" s="1"/>
  <c r="I2881" i="10" s="1"/>
  <c r="H2881" i="10" s="1"/>
  <c r="G2881" i="10" s="1"/>
  <c r="F2881" i="10" s="1"/>
  <c r="E2881" i="10" s="1"/>
  <c r="D2881" i="10" s="1"/>
  <c r="C2881" i="10" s="1"/>
  <c r="M2880" i="10"/>
  <c r="L2880" i="10" s="1"/>
  <c r="K2880" i="10" s="1"/>
  <c r="J2880" i="10"/>
  <c r="I2880" i="10" s="1"/>
  <c r="H2880" i="10" s="1"/>
  <c r="G2880" i="10" s="1"/>
  <c r="F2880" i="10" s="1"/>
  <c r="E2880" i="10" s="1"/>
  <c r="D2880" i="10" s="1"/>
  <c r="C2880" i="10" s="1"/>
  <c r="L2879" i="10"/>
  <c r="K2879" i="10" s="1"/>
  <c r="J2879" i="10" s="1"/>
  <c r="I2879" i="10" s="1"/>
  <c r="H2879" i="10" s="1"/>
  <c r="G2879" i="10" s="1"/>
  <c r="F2879" i="10" s="1"/>
  <c r="E2879" i="10" s="1"/>
  <c r="D2879" i="10" s="1"/>
  <c r="C2879" i="10" s="1"/>
  <c r="M2878" i="10"/>
  <c r="L2878" i="10" s="1"/>
  <c r="K2878" i="10" s="1"/>
  <c r="J2878" i="10" s="1"/>
  <c r="I2878" i="10" s="1"/>
  <c r="H2878" i="10" s="1"/>
  <c r="G2878" i="10" s="1"/>
  <c r="F2878" i="10" s="1"/>
  <c r="E2878" i="10" s="1"/>
  <c r="D2878" i="10" s="1"/>
  <c r="C2878" i="10" s="1"/>
  <c r="M2877" i="10"/>
  <c r="L2877" i="10"/>
  <c r="K2877" i="10" s="1"/>
  <c r="J2877" i="10" s="1"/>
  <c r="I2877" i="10" s="1"/>
  <c r="H2877" i="10" s="1"/>
  <c r="G2877" i="10" s="1"/>
  <c r="F2877" i="10" s="1"/>
  <c r="E2877" i="10" s="1"/>
  <c r="D2877" i="10" s="1"/>
  <c r="C2877" i="10" s="1"/>
  <c r="M2876" i="10"/>
  <c r="L2876" i="10" s="1"/>
  <c r="K2876" i="10" s="1"/>
  <c r="J2876" i="10" s="1"/>
  <c r="I2876" i="10" s="1"/>
  <c r="H2876" i="10" s="1"/>
  <c r="G2876" i="10" s="1"/>
  <c r="F2876" i="10" s="1"/>
  <c r="E2876" i="10" s="1"/>
  <c r="D2876" i="10" s="1"/>
  <c r="C2876" i="10" s="1"/>
  <c r="M2875" i="10"/>
  <c r="L2875" i="10"/>
  <c r="K2875" i="10" s="1"/>
  <c r="J2875" i="10" s="1"/>
  <c r="I2875" i="10" s="1"/>
  <c r="H2875" i="10" s="1"/>
  <c r="G2875" i="10" s="1"/>
  <c r="F2875" i="10" s="1"/>
  <c r="E2875" i="10" s="1"/>
  <c r="D2875" i="10" s="1"/>
  <c r="C2875" i="10" s="1"/>
  <c r="M2874" i="10"/>
  <c r="L2874" i="10" s="1"/>
  <c r="K2874" i="10"/>
  <c r="J2874" i="10" s="1"/>
  <c r="I2874" i="10" s="1"/>
  <c r="H2874" i="10" s="1"/>
  <c r="G2874" i="10" s="1"/>
  <c r="F2874" i="10" s="1"/>
  <c r="E2874" i="10" s="1"/>
  <c r="D2874" i="10" s="1"/>
  <c r="C2874" i="10" s="1"/>
  <c r="M2873" i="10"/>
  <c r="L2873" i="10"/>
  <c r="K2873" i="10"/>
  <c r="J2873" i="10" s="1"/>
  <c r="I2873" i="10" s="1"/>
  <c r="H2873" i="10" s="1"/>
  <c r="G2873" i="10" s="1"/>
  <c r="F2873" i="10" s="1"/>
  <c r="E2873" i="10" s="1"/>
  <c r="D2873" i="10" s="1"/>
  <c r="C2873" i="10" s="1"/>
  <c r="M2872" i="10"/>
  <c r="L2872" i="10" s="1"/>
  <c r="K2872" i="10" s="1"/>
  <c r="J2872" i="10" s="1"/>
  <c r="I2872" i="10" s="1"/>
  <c r="H2872" i="10" s="1"/>
  <c r="G2872" i="10" s="1"/>
  <c r="F2872" i="10" s="1"/>
  <c r="E2872" i="10" s="1"/>
  <c r="D2872" i="10" s="1"/>
  <c r="C2872" i="10" s="1"/>
  <c r="L2871" i="10"/>
  <c r="K2871" i="10"/>
  <c r="J2871" i="10" s="1"/>
  <c r="I2871" i="10" s="1"/>
  <c r="H2871" i="10" s="1"/>
  <c r="G2871" i="10" s="1"/>
  <c r="F2871" i="10" s="1"/>
  <c r="E2871" i="10" s="1"/>
  <c r="D2871" i="10" s="1"/>
  <c r="C2871" i="10" s="1"/>
  <c r="L2870" i="10"/>
  <c r="K2870" i="10"/>
  <c r="J2870" i="10"/>
  <c r="I2870" i="10" s="1"/>
  <c r="H2870" i="10" s="1"/>
  <c r="G2870" i="10" s="1"/>
  <c r="F2870" i="10" s="1"/>
  <c r="E2870" i="10" s="1"/>
  <c r="D2870" i="10" s="1"/>
  <c r="C2870" i="10" s="1"/>
  <c r="L2869" i="10"/>
  <c r="K2869" i="10"/>
  <c r="J2869" i="10" s="1"/>
  <c r="I2869" i="10" s="1"/>
  <c r="H2869" i="10" s="1"/>
  <c r="G2869" i="10" s="1"/>
  <c r="F2869" i="10" s="1"/>
  <c r="E2869" i="10" s="1"/>
  <c r="D2869" i="10" s="1"/>
  <c r="C2869" i="10" s="1"/>
  <c r="L2868" i="10"/>
  <c r="K2868" i="10"/>
  <c r="J2868" i="10" s="1"/>
  <c r="I2868" i="10" s="1"/>
  <c r="H2868" i="10" s="1"/>
  <c r="G2868" i="10" s="1"/>
  <c r="F2868" i="10" s="1"/>
  <c r="E2868" i="10" s="1"/>
  <c r="D2868" i="10" s="1"/>
  <c r="L2867" i="10"/>
  <c r="K2867" i="10" s="1"/>
  <c r="J2867" i="10"/>
  <c r="I2867" i="10" s="1"/>
  <c r="H2867" i="10" s="1"/>
  <c r="G2867" i="10" s="1"/>
  <c r="F2867" i="10" s="1"/>
  <c r="E2867" i="10" s="1"/>
  <c r="L2866" i="10"/>
  <c r="K2866" i="10" s="1"/>
  <c r="J2866" i="10" s="1"/>
  <c r="I2866" i="10" s="1"/>
  <c r="H2866" i="10" s="1"/>
  <c r="G2866" i="10" s="1"/>
  <c r="F2866" i="10" s="1"/>
  <c r="L2865" i="10"/>
  <c r="K2865" i="10"/>
  <c r="J2865" i="10" s="1"/>
  <c r="I2865" i="10" s="1"/>
  <c r="H2865" i="10" s="1"/>
  <c r="G2865" i="10" s="1"/>
  <c r="L2864" i="10"/>
  <c r="K2864" i="10" s="1"/>
  <c r="J2864" i="10" s="1"/>
  <c r="I2864" i="10" s="1"/>
  <c r="H2864" i="10" s="1"/>
  <c r="L2863" i="10"/>
  <c r="K2863" i="10" s="1"/>
  <c r="J2863" i="10" s="1"/>
  <c r="I2863" i="10" s="1"/>
  <c r="L2862" i="10"/>
  <c r="K2862" i="10" s="1"/>
  <c r="J2862" i="10" s="1"/>
  <c r="L2861" i="10"/>
  <c r="K2861" i="10"/>
  <c r="L2860" i="10"/>
  <c r="L2778" i="10"/>
  <c r="K2778" i="10" s="1"/>
  <c r="J2778" i="10" s="1"/>
  <c r="I2778" i="10" s="1"/>
  <c r="H2778" i="10" s="1"/>
  <c r="G2778" i="10" s="1"/>
  <c r="F2778" i="10" s="1"/>
  <c r="E2778" i="10" s="1"/>
  <c r="D2778" i="10" s="1"/>
  <c r="C2778" i="10" s="1"/>
  <c r="L2777" i="10"/>
  <c r="K2777" i="10" s="1"/>
  <c r="J2777" i="10" s="1"/>
  <c r="I2777" i="10" s="1"/>
  <c r="H2777" i="10" s="1"/>
  <c r="G2777" i="10" s="1"/>
  <c r="F2777" i="10" s="1"/>
  <c r="E2777" i="10" s="1"/>
  <c r="D2777" i="10" s="1"/>
  <c r="C2777" i="10" s="1"/>
  <c r="L2776" i="10"/>
  <c r="K2776" i="10" s="1"/>
  <c r="J2776" i="10" s="1"/>
  <c r="I2776" i="10" s="1"/>
  <c r="H2776" i="10" s="1"/>
  <c r="G2776" i="10" s="1"/>
  <c r="F2776" i="10" s="1"/>
  <c r="E2776" i="10" s="1"/>
  <c r="D2776" i="10" s="1"/>
  <c r="C2776" i="10" s="1"/>
  <c r="L2775" i="10"/>
  <c r="K2775" i="10" s="1"/>
  <c r="J2775" i="10" s="1"/>
  <c r="I2775" i="10" s="1"/>
  <c r="H2775" i="10" s="1"/>
  <c r="G2775" i="10" s="1"/>
  <c r="F2775" i="10" s="1"/>
  <c r="E2775" i="10" s="1"/>
  <c r="D2775" i="10" s="1"/>
  <c r="C2775" i="10" s="1"/>
  <c r="L2774" i="10"/>
  <c r="K2774" i="10" s="1"/>
  <c r="J2774" i="10" s="1"/>
  <c r="I2774" i="10" s="1"/>
  <c r="H2774" i="10" s="1"/>
  <c r="G2774" i="10" s="1"/>
  <c r="F2774" i="10" s="1"/>
  <c r="E2774" i="10" s="1"/>
  <c r="D2774" i="10" s="1"/>
  <c r="C2774" i="10" s="1"/>
  <c r="L2773" i="10"/>
  <c r="K2773" i="10" s="1"/>
  <c r="J2773" i="10" s="1"/>
  <c r="I2773" i="10" s="1"/>
  <c r="H2773" i="10" s="1"/>
  <c r="G2773" i="10" s="1"/>
  <c r="F2773" i="10" s="1"/>
  <c r="E2773" i="10" s="1"/>
  <c r="D2773" i="10" s="1"/>
  <c r="L2772" i="10"/>
  <c r="K2772" i="10"/>
  <c r="J2772" i="10" s="1"/>
  <c r="I2772" i="10" s="1"/>
  <c r="H2772" i="10" s="1"/>
  <c r="G2772" i="10" s="1"/>
  <c r="F2772" i="10" s="1"/>
  <c r="E2772" i="10" s="1"/>
  <c r="L2771" i="10"/>
  <c r="K2771" i="10" s="1"/>
  <c r="J2771" i="10" s="1"/>
  <c r="I2771" i="10" s="1"/>
  <c r="H2771" i="10" s="1"/>
  <c r="G2771" i="10" s="1"/>
  <c r="F2771" i="10" s="1"/>
  <c r="L2770" i="10"/>
  <c r="K2770" i="10" s="1"/>
  <c r="J2770" i="10" s="1"/>
  <c r="I2770" i="10" s="1"/>
  <c r="H2770" i="10" s="1"/>
  <c r="G2770" i="10" s="1"/>
  <c r="L2769" i="10"/>
  <c r="K2769" i="10" s="1"/>
  <c r="J2769" i="10" s="1"/>
  <c r="I2769" i="10" s="1"/>
  <c r="H2769" i="10" s="1"/>
  <c r="L2768" i="10"/>
  <c r="K2768" i="10"/>
  <c r="J2768" i="10" s="1"/>
  <c r="I2768" i="10" s="1"/>
  <c r="L2767" i="10"/>
  <c r="K2767" i="10"/>
  <c r="J2767" i="10" s="1"/>
  <c r="L2766" i="10"/>
  <c r="K2766" i="10" s="1"/>
  <c r="L2765" i="10"/>
  <c r="L2538" i="10"/>
  <c r="K2538" i="10" s="1"/>
  <c r="J2538" i="10" s="1"/>
  <c r="I2538" i="10" s="1"/>
  <c r="H2538" i="10" s="1"/>
  <c r="G2538" i="10" s="1"/>
  <c r="F2538" i="10" s="1"/>
  <c r="E2538" i="10" s="1"/>
  <c r="D2538" i="10" s="1"/>
  <c r="C2538" i="10" s="1"/>
  <c r="L2537" i="10"/>
  <c r="K2537" i="10" s="1"/>
  <c r="J2537" i="10" s="1"/>
  <c r="I2537" i="10" s="1"/>
  <c r="H2537" i="10" s="1"/>
  <c r="G2537" i="10" s="1"/>
  <c r="F2537" i="10" s="1"/>
  <c r="E2537" i="10" s="1"/>
  <c r="D2537" i="10" s="1"/>
  <c r="C2537" i="10" s="1"/>
  <c r="L2536" i="10"/>
  <c r="K2536" i="10" s="1"/>
  <c r="J2536" i="10" s="1"/>
  <c r="I2536" i="10" s="1"/>
  <c r="H2536" i="10" s="1"/>
  <c r="G2536" i="10" s="1"/>
  <c r="F2536" i="10" s="1"/>
  <c r="E2536" i="10" s="1"/>
  <c r="D2536" i="10" s="1"/>
  <c r="C2536" i="10" s="1"/>
  <c r="L2535" i="10"/>
  <c r="K2535" i="10" s="1"/>
  <c r="J2535" i="10" s="1"/>
  <c r="I2535" i="10" s="1"/>
  <c r="H2535" i="10"/>
  <c r="G2535" i="10" s="1"/>
  <c r="F2535" i="10" s="1"/>
  <c r="E2535" i="10" s="1"/>
  <c r="D2535" i="10" s="1"/>
  <c r="C2535" i="10" s="1"/>
  <c r="L2534" i="10"/>
  <c r="K2534" i="10" s="1"/>
  <c r="J2534" i="10"/>
  <c r="I2534" i="10" s="1"/>
  <c r="H2534" i="10" s="1"/>
  <c r="G2534" i="10" s="1"/>
  <c r="F2534" i="10" s="1"/>
  <c r="E2534" i="10" s="1"/>
  <c r="D2534" i="10" s="1"/>
  <c r="C2534" i="10" s="1"/>
  <c r="L2533" i="10"/>
  <c r="K2533" i="10" s="1"/>
  <c r="J2533" i="10" s="1"/>
  <c r="I2533" i="10" s="1"/>
  <c r="H2533" i="10" s="1"/>
  <c r="G2533" i="10" s="1"/>
  <c r="F2533" i="10" s="1"/>
  <c r="E2533" i="10" s="1"/>
  <c r="D2533" i="10" s="1"/>
  <c r="C2533" i="10" s="1"/>
  <c r="L2532" i="10"/>
  <c r="K2532" i="10" s="1"/>
  <c r="J2532" i="10" s="1"/>
  <c r="I2532" i="10" s="1"/>
  <c r="H2532" i="10" s="1"/>
  <c r="G2532" i="10" s="1"/>
  <c r="F2532" i="10" s="1"/>
  <c r="E2532" i="10" s="1"/>
  <c r="D2532" i="10" s="1"/>
  <c r="C2532" i="10" s="1"/>
  <c r="L2531" i="10"/>
  <c r="K2531" i="10" s="1"/>
  <c r="J2531" i="10" s="1"/>
  <c r="I2531" i="10" s="1"/>
  <c r="H2531" i="10" s="1"/>
  <c r="G2531" i="10" s="1"/>
  <c r="F2531" i="10" s="1"/>
  <c r="E2531" i="10" s="1"/>
  <c r="D2531" i="10" s="1"/>
  <c r="C2531" i="10" s="1"/>
  <c r="L2530" i="10"/>
  <c r="K2530" i="10" s="1"/>
  <c r="J2530" i="10"/>
  <c r="I2530" i="10" s="1"/>
  <c r="H2530" i="10" s="1"/>
  <c r="G2530" i="10" s="1"/>
  <c r="F2530" i="10" s="1"/>
  <c r="E2530" i="10" s="1"/>
  <c r="D2530" i="10" s="1"/>
  <c r="C2530" i="10" s="1"/>
  <c r="L2529" i="10"/>
  <c r="K2529" i="10" s="1"/>
  <c r="J2529" i="10" s="1"/>
  <c r="I2529" i="10" s="1"/>
  <c r="H2529" i="10" s="1"/>
  <c r="G2529" i="10" s="1"/>
  <c r="F2529" i="10" s="1"/>
  <c r="E2529" i="10" s="1"/>
  <c r="D2529" i="10" s="1"/>
  <c r="C2529" i="10" s="1"/>
  <c r="L2528" i="10"/>
  <c r="K2528" i="10" s="1"/>
  <c r="J2528" i="10" s="1"/>
  <c r="I2528" i="10" s="1"/>
  <c r="H2528" i="10" s="1"/>
  <c r="G2528" i="10" s="1"/>
  <c r="F2528" i="10" s="1"/>
  <c r="E2528" i="10" s="1"/>
  <c r="D2528" i="10" s="1"/>
  <c r="C2528" i="10" s="1"/>
  <c r="L2527" i="10"/>
  <c r="K2527" i="10" s="1"/>
  <c r="J2527" i="10" s="1"/>
  <c r="I2527" i="10" s="1"/>
  <c r="H2527" i="10"/>
  <c r="G2527" i="10" s="1"/>
  <c r="F2527" i="10" s="1"/>
  <c r="E2527" i="10" s="1"/>
  <c r="D2527" i="10" s="1"/>
  <c r="C2527" i="10" s="1"/>
  <c r="L2526" i="10"/>
  <c r="K2526" i="10" s="1"/>
  <c r="J2526" i="10" s="1"/>
  <c r="I2526" i="10" s="1"/>
  <c r="H2526" i="10" s="1"/>
  <c r="G2526" i="10" s="1"/>
  <c r="F2526" i="10" s="1"/>
  <c r="E2526" i="10" s="1"/>
  <c r="D2526" i="10" s="1"/>
  <c r="C2526" i="10" s="1"/>
  <c r="L2525" i="10"/>
  <c r="K2525" i="10" s="1"/>
  <c r="J2525" i="10" s="1"/>
  <c r="I2525" i="10" s="1"/>
  <c r="H2525" i="10" s="1"/>
  <c r="G2525" i="10" s="1"/>
  <c r="F2525" i="10" s="1"/>
  <c r="E2525" i="10" s="1"/>
  <c r="D2525" i="10" s="1"/>
  <c r="C2525" i="10" s="1"/>
  <c r="L2524" i="10"/>
  <c r="K2524" i="10" s="1"/>
  <c r="J2524" i="10" s="1"/>
  <c r="I2524" i="10" s="1"/>
  <c r="H2524" i="10" s="1"/>
  <c r="G2524" i="10" s="1"/>
  <c r="F2524" i="10" s="1"/>
  <c r="E2524" i="10" s="1"/>
  <c r="D2524" i="10" s="1"/>
  <c r="C2524" i="10" s="1"/>
  <c r="L2523" i="10"/>
  <c r="K2523" i="10" s="1"/>
  <c r="J2523" i="10" s="1"/>
  <c r="I2523" i="10" s="1"/>
  <c r="H2523" i="10" s="1"/>
  <c r="G2523" i="10" s="1"/>
  <c r="F2523" i="10" s="1"/>
  <c r="E2523" i="10" s="1"/>
  <c r="D2523" i="10" s="1"/>
  <c r="C2523" i="10" s="1"/>
  <c r="L2522" i="10"/>
  <c r="K2522" i="10" s="1"/>
  <c r="J2522" i="10" s="1"/>
  <c r="I2522" i="10" s="1"/>
  <c r="H2522" i="10" s="1"/>
  <c r="G2522" i="10" s="1"/>
  <c r="F2522" i="10" s="1"/>
  <c r="E2522" i="10" s="1"/>
  <c r="D2522" i="10" s="1"/>
  <c r="C2522" i="10" s="1"/>
  <c r="L2521" i="10"/>
  <c r="K2521" i="10" s="1"/>
  <c r="J2521" i="10" s="1"/>
  <c r="I2521" i="10" s="1"/>
  <c r="H2521" i="10" s="1"/>
  <c r="G2521" i="10" s="1"/>
  <c r="F2521" i="10" s="1"/>
  <c r="E2521" i="10" s="1"/>
  <c r="D2521" i="10" s="1"/>
  <c r="C2521" i="10" s="1"/>
  <c r="L2520" i="10"/>
  <c r="K2520" i="10" s="1"/>
  <c r="J2520" i="10" s="1"/>
  <c r="I2520" i="10" s="1"/>
  <c r="H2520" i="10" s="1"/>
  <c r="G2520" i="10" s="1"/>
  <c r="F2520" i="10" s="1"/>
  <c r="E2520" i="10" s="1"/>
  <c r="D2520" i="10" s="1"/>
  <c r="C2520" i="10" s="1"/>
  <c r="L2519" i="10"/>
  <c r="K2519" i="10" s="1"/>
  <c r="J2519" i="10" s="1"/>
  <c r="I2519" i="10" s="1"/>
  <c r="H2519" i="10" s="1"/>
  <c r="G2519" i="10" s="1"/>
  <c r="F2519" i="10" s="1"/>
  <c r="E2519" i="10" s="1"/>
  <c r="D2519" i="10" s="1"/>
  <c r="C2519" i="10" s="1"/>
  <c r="L2518" i="10"/>
  <c r="K2518" i="10" s="1"/>
  <c r="J2518" i="10"/>
  <c r="I2518" i="10" s="1"/>
  <c r="H2518" i="10"/>
  <c r="G2518" i="10" s="1"/>
  <c r="F2518" i="10" s="1"/>
  <c r="E2518" i="10" s="1"/>
  <c r="D2518" i="10" s="1"/>
  <c r="C2518" i="10" s="1"/>
  <c r="L2517" i="10"/>
  <c r="K2517" i="10" s="1"/>
  <c r="J2517" i="10" s="1"/>
  <c r="I2517" i="10" s="1"/>
  <c r="H2517" i="10" s="1"/>
  <c r="G2517" i="10" s="1"/>
  <c r="F2517" i="10" s="1"/>
  <c r="E2517" i="10" s="1"/>
  <c r="D2517" i="10" s="1"/>
  <c r="C2517" i="10" s="1"/>
  <c r="L2516" i="10"/>
  <c r="K2516" i="10"/>
  <c r="J2516" i="10" s="1"/>
  <c r="I2516" i="10" s="1"/>
  <c r="H2516" i="10" s="1"/>
  <c r="G2516" i="10" s="1"/>
  <c r="F2516" i="10" s="1"/>
  <c r="E2516" i="10" s="1"/>
  <c r="D2516" i="10" s="1"/>
  <c r="C2516" i="10" s="1"/>
  <c r="L2515" i="10"/>
  <c r="K2515" i="10" s="1"/>
  <c r="J2515" i="10"/>
  <c r="I2515" i="10" s="1"/>
  <c r="H2515" i="10" s="1"/>
  <c r="G2515" i="10" s="1"/>
  <c r="F2515" i="10" s="1"/>
  <c r="E2515" i="10" s="1"/>
  <c r="D2515" i="10" s="1"/>
  <c r="C2515" i="10" s="1"/>
  <c r="L2514" i="10"/>
  <c r="K2514" i="10" s="1"/>
  <c r="J2514" i="10" s="1"/>
  <c r="I2514" i="10" s="1"/>
  <c r="H2514" i="10" s="1"/>
  <c r="G2514" i="10" s="1"/>
  <c r="F2514" i="10" s="1"/>
  <c r="E2514" i="10" s="1"/>
  <c r="D2514" i="10" s="1"/>
  <c r="C2514" i="10" s="1"/>
  <c r="L2513" i="10"/>
  <c r="K2513" i="10" s="1"/>
  <c r="J2513" i="10" s="1"/>
  <c r="I2513" i="10" s="1"/>
  <c r="H2513" i="10" s="1"/>
  <c r="G2513" i="10" s="1"/>
  <c r="F2513" i="10" s="1"/>
  <c r="E2513" i="10" s="1"/>
  <c r="D2513" i="10" s="1"/>
  <c r="C2513" i="10" s="1"/>
  <c r="L2512" i="10"/>
  <c r="K2512" i="10" s="1"/>
  <c r="J2512" i="10" s="1"/>
  <c r="I2512" i="10" s="1"/>
  <c r="H2512" i="10" s="1"/>
  <c r="G2512" i="10" s="1"/>
  <c r="F2512" i="10" s="1"/>
  <c r="E2512" i="10" s="1"/>
  <c r="D2512" i="10" s="1"/>
  <c r="C2512" i="10" s="1"/>
  <c r="L2511" i="10"/>
  <c r="K2511" i="10" s="1"/>
  <c r="J2511" i="10" s="1"/>
  <c r="I2511" i="10" s="1"/>
  <c r="H2511" i="10" s="1"/>
  <c r="G2511" i="10" s="1"/>
  <c r="F2511" i="10" s="1"/>
  <c r="E2511" i="10" s="1"/>
  <c r="D2511" i="10" s="1"/>
  <c r="C2511" i="10" s="1"/>
  <c r="L2510" i="10"/>
  <c r="K2510" i="10" s="1"/>
  <c r="J2510" i="10" s="1"/>
  <c r="I2510" i="10" s="1"/>
  <c r="H2510" i="10" s="1"/>
  <c r="G2510" i="10" s="1"/>
  <c r="F2510" i="10" s="1"/>
  <c r="E2510" i="10" s="1"/>
  <c r="D2510" i="10" s="1"/>
  <c r="C2510" i="10" s="1"/>
  <c r="L2509" i="10"/>
  <c r="K2509" i="10" s="1"/>
  <c r="J2509" i="10" s="1"/>
  <c r="I2509" i="10" s="1"/>
  <c r="H2509" i="10" s="1"/>
  <c r="G2509" i="10" s="1"/>
  <c r="F2509" i="10" s="1"/>
  <c r="E2509" i="10" s="1"/>
  <c r="D2509" i="10" s="1"/>
  <c r="C2509" i="10" s="1"/>
  <c r="L2508" i="10"/>
  <c r="K2508" i="10" s="1"/>
  <c r="J2508" i="10" s="1"/>
  <c r="I2508" i="10" s="1"/>
  <c r="H2508" i="10" s="1"/>
  <c r="G2508" i="10" s="1"/>
  <c r="F2508" i="10" s="1"/>
  <c r="E2508" i="10" s="1"/>
  <c r="D2508" i="10" s="1"/>
  <c r="C2508" i="10" s="1"/>
  <c r="L2507" i="10"/>
  <c r="K2507" i="10" s="1"/>
  <c r="J2507" i="10"/>
  <c r="I2507" i="10" s="1"/>
  <c r="H2507" i="10" s="1"/>
  <c r="G2507" i="10" s="1"/>
  <c r="F2507" i="10" s="1"/>
  <c r="E2507" i="10" s="1"/>
  <c r="D2507" i="10" s="1"/>
  <c r="C2507" i="10" s="1"/>
  <c r="L2506" i="10"/>
  <c r="K2506" i="10"/>
  <c r="J2506" i="10" s="1"/>
  <c r="I2506" i="10" s="1"/>
  <c r="H2506" i="10" s="1"/>
  <c r="G2506" i="10" s="1"/>
  <c r="F2506" i="10" s="1"/>
  <c r="E2506" i="10" s="1"/>
  <c r="D2506" i="10" s="1"/>
  <c r="C2506" i="10" s="1"/>
  <c r="L2505" i="10"/>
  <c r="K2505" i="10" s="1"/>
  <c r="J2505" i="10" s="1"/>
  <c r="I2505" i="10" s="1"/>
  <c r="H2505" i="10" s="1"/>
  <c r="G2505" i="10" s="1"/>
  <c r="F2505" i="10" s="1"/>
  <c r="E2505" i="10" s="1"/>
  <c r="D2505" i="10" s="1"/>
  <c r="C2505" i="10" s="1"/>
  <c r="L2504" i="10"/>
  <c r="K2504" i="10" s="1"/>
  <c r="J2504" i="10" s="1"/>
  <c r="I2504" i="10" s="1"/>
  <c r="H2504" i="10" s="1"/>
  <c r="G2504" i="10" s="1"/>
  <c r="F2504" i="10" s="1"/>
  <c r="E2504" i="10" s="1"/>
  <c r="D2504" i="10" s="1"/>
  <c r="C2504" i="10" s="1"/>
  <c r="L2503" i="10"/>
  <c r="K2503" i="10"/>
  <c r="J2503" i="10" s="1"/>
  <c r="I2503" i="10" s="1"/>
  <c r="H2503" i="10" s="1"/>
  <c r="G2503" i="10"/>
  <c r="F2503" i="10" s="1"/>
  <c r="E2503" i="10" s="1"/>
  <c r="D2503" i="10" s="1"/>
  <c r="C2503" i="10" s="1"/>
  <c r="L2502" i="10"/>
  <c r="K2502" i="10" s="1"/>
  <c r="J2502" i="10" s="1"/>
  <c r="I2502" i="10"/>
  <c r="H2502" i="10" s="1"/>
  <c r="G2502" i="10" s="1"/>
  <c r="F2502" i="10" s="1"/>
  <c r="E2502" i="10"/>
  <c r="D2502" i="10" s="1"/>
  <c r="C2502" i="10" s="1"/>
  <c r="L2501" i="10"/>
  <c r="K2501" i="10" s="1"/>
  <c r="J2501" i="10" s="1"/>
  <c r="I2501" i="10" s="1"/>
  <c r="H2501" i="10" s="1"/>
  <c r="G2501" i="10"/>
  <c r="F2501" i="10" s="1"/>
  <c r="E2501" i="10" s="1"/>
  <c r="D2501" i="10" s="1"/>
  <c r="C2501" i="10" s="1"/>
  <c r="L2500" i="10"/>
  <c r="K2500" i="10" s="1"/>
  <c r="J2500" i="10" s="1"/>
  <c r="I2500" i="10"/>
  <c r="H2500" i="10" s="1"/>
  <c r="G2500" i="10" s="1"/>
  <c r="F2500" i="10" s="1"/>
  <c r="E2500" i="10"/>
  <c r="D2500" i="10" s="1"/>
  <c r="C2500" i="10" s="1"/>
  <c r="L2499" i="10"/>
  <c r="K2499" i="10"/>
  <c r="J2499" i="10" s="1"/>
  <c r="I2499" i="10" s="1"/>
  <c r="H2499" i="10" s="1"/>
  <c r="G2499" i="10"/>
  <c r="F2499" i="10" s="1"/>
  <c r="E2499" i="10" s="1"/>
  <c r="D2499" i="10" s="1"/>
  <c r="C2499" i="10" s="1"/>
  <c r="L2498" i="10"/>
  <c r="K2498" i="10" s="1"/>
  <c r="J2498" i="10" s="1"/>
  <c r="I2498" i="10" s="1"/>
  <c r="H2498" i="10" s="1"/>
  <c r="G2498" i="10" s="1"/>
  <c r="F2498" i="10" s="1"/>
  <c r="E2498" i="10" s="1"/>
  <c r="D2498" i="10" s="1"/>
  <c r="C2498" i="10" s="1"/>
  <c r="L2497" i="10"/>
  <c r="K2497" i="10" s="1"/>
  <c r="J2497" i="10" s="1"/>
  <c r="I2497" i="10" s="1"/>
  <c r="H2497" i="10" s="1"/>
  <c r="G2497" i="10" s="1"/>
  <c r="F2497" i="10" s="1"/>
  <c r="E2497" i="10" s="1"/>
  <c r="D2497" i="10" s="1"/>
  <c r="C2497" i="10" s="1"/>
  <c r="L2496" i="10"/>
  <c r="K2496" i="10" s="1"/>
  <c r="J2496" i="10" s="1"/>
  <c r="I2496" i="10"/>
  <c r="H2496" i="10" s="1"/>
  <c r="G2496" i="10" s="1"/>
  <c r="F2496" i="10" s="1"/>
  <c r="E2496" i="10" s="1"/>
  <c r="D2496" i="10" s="1"/>
  <c r="C2496" i="10" s="1"/>
  <c r="L2495" i="10"/>
  <c r="K2495" i="10" s="1"/>
  <c r="J2495" i="10" s="1"/>
  <c r="I2495" i="10" s="1"/>
  <c r="H2495" i="10" s="1"/>
  <c r="G2495" i="10" s="1"/>
  <c r="F2495" i="10" s="1"/>
  <c r="E2495" i="10" s="1"/>
  <c r="D2495" i="10" s="1"/>
  <c r="C2495" i="10" s="1"/>
  <c r="L2494" i="10"/>
  <c r="K2494" i="10" s="1"/>
  <c r="J2494" i="10" s="1"/>
  <c r="I2494" i="10" s="1"/>
  <c r="H2494" i="10" s="1"/>
  <c r="G2494" i="10" s="1"/>
  <c r="F2494" i="10" s="1"/>
  <c r="E2494" i="10" s="1"/>
  <c r="D2494" i="10" s="1"/>
  <c r="C2494" i="10" s="1"/>
  <c r="L2493" i="10"/>
  <c r="K2493" i="10" s="1"/>
  <c r="J2493" i="10" s="1"/>
  <c r="I2493" i="10" s="1"/>
  <c r="H2493" i="10" s="1"/>
  <c r="G2493" i="10" s="1"/>
  <c r="F2493" i="10" s="1"/>
  <c r="E2493" i="10" s="1"/>
  <c r="D2493" i="10" s="1"/>
  <c r="C2493" i="10" s="1"/>
  <c r="L2492" i="10"/>
  <c r="K2492" i="10" s="1"/>
  <c r="J2492" i="10" s="1"/>
  <c r="I2492" i="10" s="1"/>
  <c r="H2492" i="10" s="1"/>
  <c r="G2492" i="10" s="1"/>
  <c r="F2492" i="10" s="1"/>
  <c r="E2492" i="10" s="1"/>
  <c r="D2492" i="10" s="1"/>
  <c r="C2492" i="10" s="1"/>
  <c r="L2491" i="10"/>
  <c r="K2491" i="10" s="1"/>
  <c r="J2491" i="10" s="1"/>
  <c r="I2491" i="10" s="1"/>
  <c r="H2491" i="10" s="1"/>
  <c r="G2491" i="10" s="1"/>
  <c r="F2491" i="10" s="1"/>
  <c r="E2491" i="10" s="1"/>
  <c r="D2491" i="10" s="1"/>
  <c r="C2491" i="10" s="1"/>
  <c r="L2490" i="10"/>
  <c r="K2490" i="10" s="1"/>
  <c r="J2490" i="10" s="1"/>
  <c r="I2490" i="10" s="1"/>
  <c r="H2490" i="10" s="1"/>
  <c r="G2490" i="10" s="1"/>
  <c r="F2490" i="10" s="1"/>
  <c r="E2490" i="10" s="1"/>
  <c r="D2490" i="10" s="1"/>
  <c r="C2490" i="10" s="1"/>
  <c r="L2489" i="10"/>
  <c r="K2489" i="10"/>
  <c r="J2489" i="10" s="1"/>
  <c r="I2489" i="10" s="1"/>
  <c r="H2489" i="10" s="1"/>
  <c r="G2489" i="10" s="1"/>
  <c r="F2489" i="10" s="1"/>
  <c r="E2489" i="10" s="1"/>
  <c r="D2489" i="10" s="1"/>
  <c r="C2489" i="10" s="1"/>
  <c r="L2488" i="10"/>
  <c r="K2488" i="10" s="1"/>
  <c r="J2488" i="10" s="1"/>
  <c r="I2488" i="10" s="1"/>
  <c r="H2488" i="10" s="1"/>
  <c r="G2488" i="10" s="1"/>
  <c r="F2488" i="10" s="1"/>
  <c r="E2488" i="10" s="1"/>
  <c r="D2488" i="10" s="1"/>
  <c r="L2487" i="10"/>
  <c r="K2487" i="10"/>
  <c r="J2487" i="10" s="1"/>
  <c r="I2487" i="10" s="1"/>
  <c r="H2487" i="10" s="1"/>
  <c r="G2487" i="10" s="1"/>
  <c r="F2487" i="10" s="1"/>
  <c r="E2487" i="10" s="1"/>
  <c r="L2486" i="10"/>
  <c r="K2486" i="10" s="1"/>
  <c r="J2486" i="10" s="1"/>
  <c r="I2486" i="10" s="1"/>
  <c r="H2486" i="10" s="1"/>
  <c r="G2486" i="10" s="1"/>
  <c r="F2486" i="10" s="1"/>
  <c r="L2485" i="10"/>
  <c r="K2485" i="10" s="1"/>
  <c r="J2485" i="10" s="1"/>
  <c r="I2485" i="10"/>
  <c r="H2485" i="10" s="1"/>
  <c r="G2485" i="10" s="1"/>
  <c r="L2484" i="10"/>
  <c r="K2484" i="10" s="1"/>
  <c r="J2484" i="10" s="1"/>
  <c r="I2484" i="10" s="1"/>
  <c r="H2484" i="10" s="1"/>
  <c r="L2483" i="10"/>
  <c r="K2483" i="10" s="1"/>
  <c r="J2483" i="10" s="1"/>
  <c r="I2483" i="10" s="1"/>
  <c r="L2482" i="10"/>
  <c r="K2482" i="10" s="1"/>
  <c r="J2482" i="10" s="1"/>
  <c r="L2481" i="10"/>
  <c r="K2481" i="10"/>
  <c r="L2480" i="10"/>
  <c r="L2338" i="10"/>
  <c r="K2338" i="10" s="1"/>
  <c r="J2338" i="10" s="1"/>
  <c r="I2338" i="10" s="1"/>
  <c r="H2338" i="10" s="1"/>
  <c r="G2338" i="10" s="1"/>
  <c r="F2338" i="10" s="1"/>
  <c r="E2338" i="10" s="1"/>
  <c r="D2338" i="10" s="1"/>
  <c r="C2338" i="10" s="1"/>
  <c r="L2337" i="10"/>
  <c r="K2337" i="10" s="1"/>
  <c r="J2337" i="10" s="1"/>
  <c r="I2337" i="10" s="1"/>
  <c r="H2337" i="10" s="1"/>
  <c r="G2337" i="10" s="1"/>
  <c r="F2337" i="10" s="1"/>
  <c r="E2337" i="10" s="1"/>
  <c r="D2337" i="10" s="1"/>
  <c r="C2337" i="10" s="1"/>
  <c r="L2336" i="10"/>
  <c r="K2336" i="10" s="1"/>
  <c r="J2336" i="10" s="1"/>
  <c r="I2336" i="10" s="1"/>
  <c r="H2336" i="10" s="1"/>
  <c r="G2336" i="10" s="1"/>
  <c r="F2336" i="10" s="1"/>
  <c r="E2336" i="10" s="1"/>
  <c r="D2336" i="10" s="1"/>
  <c r="C2336" i="10" s="1"/>
  <c r="L2335" i="10"/>
  <c r="K2335" i="10" s="1"/>
  <c r="J2335" i="10" s="1"/>
  <c r="I2335" i="10" s="1"/>
  <c r="H2335" i="10" s="1"/>
  <c r="G2335" i="10" s="1"/>
  <c r="F2335" i="10" s="1"/>
  <c r="E2335" i="10" s="1"/>
  <c r="D2335" i="10" s="1"/>
  <c r="C2335" i="10" s="1"/>
  <c r="L2334" i="10"/>
  <c r="K2334" i="10" s="1"/>
  <c r="J2334" i="10" s="1"/>
  <c r="I2334" i="10" s="1"/>
  <c r="H2334" i="10" s="1"/>
  <c r="G2334" i="10" s="1"/>
  <c r="F2334" i="10" s="1"/>
  <c r="E2334" i="10" s="1"/>
  <c r="D2334" i="10" s="1"/>
  <c r="C2334" i="10" s="1"/>
  <c r="L2333" i="10"/>
  <c r="K2333" i="10" s="1"/>
  <c r="J2333" i="10" s="1"/>
  <c r="I2333" i="10" s="1"/>
  <c r="H2333" i="10" s="1"/>
  <c r="G2333" i="10" s="1"/>
  <c r="F2333" i="10" s="1"/>
  <c r="E2333" i="10" s="1"/>
  <c r="D2333" i="10" s="1"/>
  <c r="C2333" i="10" s="1"/>
  <c r="L2332" i="10"/>
  <c r="K2332" i="10" s="1"/>
  <c r="J2332" i="10" s="1"/>
  <c r="I2332" i="10" s="1"/>
  <c r="H2332" i="10" s="1"/>
  <c r="G2332" i="10" s="1"/>
  <c r="F2332" i="10" s="1"/>
  <c r="E2332" i="10" s="1"/>
  <c r="D2332" i="10" s="1"/>
  <c r="C2332" i="10" s="1"/>
  <c r="L2331" i="10"/>
  <c r="K2331" i="10" s="1"/>
  <c r="J2331" i="10" s="1"/>
  <c r="I2331" i="10" s="1"/>
  <c r="H2331" i="10"/>
  <c r="G2331" i="10" s="1"/>
  <c r="F2331" i="10" s="1"/>
  <c r="E2331" i="10" s="1"/>
  <c r="D2331" i="10" s="1"/>
  <c r="C2331" i="10" s="1"/>
  <c r="L2330" i="10"/>
  <c r="K2330" i="10" s="1"/>
  <c r="J2330" i="10" s="1"/>
  <c r="I2330" i="10" s="1"/>
  <c r="H2330" i="10" s="1"/>
  <c r="G2330" i="10" s="1"/>
  <c r="F2330" i="10" s="1"/>
  <c r="E2330" i="10" s="1"/>
  <c r="D2330" i="10" s="1"/>
  <c r="C2330" i="10" s="1"/>
  <c r="L2329" i="10"/>
  <c r="K2329" i="10" s="1"/>
  <c r="J2329" i="10" s="1"/>
  <c r="I2329" i="10" s="1"/>
  <c r="H2329" i="10" s="1"/>
  <c r="G2329" i="10" s="1"/>
  <c r="F2329" i="10" s="1"/>
  <c r="E2329" i="10" s="1"/>
  <c r="D2329" i="10" s="1"/>
  <c r="C2329" i="10" s="1"/>
  <c r="L2328" i="10"/>
  <c r="K2328" i="10" s="1"/>
  <c r="J2328" i="10" s="1"/>
  <c r="I2328" i="10" s="1"/>
  <c r="H2328" i="10" s="1"/>
  <c r="G2328" i="10" s="1"/>
  <c r="F2328" i="10" s="1"/>
  <c r="E2328" i="10" s="1"/>
  <c r="D2328" i="10" s="1"/>
  <c r="C2328" i="10" s="1"/>
  <c r="L2327" i="10"/>
  <c r="K2327" i="10" s="1"/>
  <c r="J2327" i="10" s="1"/>
  <c r="I2327" i="10" s="1"/>
  <c r="H2327" i="10" s="1"/>
  <c r="G2327" i="10" s="1"/>
  <c r="F2327" i="10" s="1"/>
  <c r="E2327" i="10" s="1"/>
  <c r="D2327" i="10" s="1"/>
  <c r="C2327" i="10" s="1"/>
  <c r="M2326" i="10"/>
  <c r="L2326" i="10" s="1"/>
  <c r="K2326" i="10" s="1"/>
  <c r="J2326" i="10" s="1"/>
  <c r="I2326" i="10" s="1"/>
  <c r="H2326" i="10" s="1"/>
  <c r="G2326" i="10" s="1"/>
  <c r="F2326" i="10" s="1"/>
  <c r="E2326" i="10" s="1"/>
  <c r="D2326" i="10" s="1"/>
  <c r="C2326" i="10" s="1"/>
  <c r="M2325" i="10"/>
  <c r="L2325" i="10" s="1"/>
  <c r="K2325" i="10" s="1"/>
  <c r="J2325" i="10" s="1"/>
  <c r="I2325" i="10" s="1"/>
  <c r="H2325" i="10" s="1"/>
  <c r="G2325" i="10" s="1"/>
  <c r="F2325" i="10" s="1"/>
  <c r="E2325" i="10" s="1"/>
  <c r="D2325" i="10" s="1"/>
  <c r="C2325" i="10" s="1"/>
  <c r="M2324" i="10"/>
  <c r="L2324" i="10" s="1"/>
  <c r="K2324" i="10" s="1"/>
  <c r="J2324" i="10" s="1"/>
  <c r="I2324" i="10" s="1"/>
  <c r="H2324" i="10" s="1"/>
  <c r="G2324" i="10" s="1"/>
  <c r="F2324" i="10" s="1"/>
  <c r="E2324" i="10" s="1"/>
  <c r="D2324" i="10" s="1"/>
  <c r="C2324" i="10" s="1"/>
  <c r="M2323" i="10"/>
  <c r="L2323" i="10" s="1"/>
  <c r="K2323" i="10" s="1"/>
  <c r="J2323" i="10" s="1"/>
  <c r="I2323" i="10" s="1"/>
  <c r="H2323" i="10" s="1"/>
  <c r="G2323" i="10" s="1"/>
  <c r="F2323" i="10" s="1"/>
  <c r="E2323" i="10" s="1"/>
  <c r="D2323" i="10" s="1"/>
  <c r="C2323" i="10" s="1"/>
  <c r="M2322" i="10"/>
  <c r="L2322" i="10" s="1"/>
  <c r="K2322" i="10" s="1"/>
  <c r="J2322" i="10" s="1"/>
  <c r="I2322" i="10" s="1"/>
  <c r="H2322" i="10" s="1"/>
  <c r="G2322" i="10" s="1"/>
  <c r="F2322" i="10" s="1"/>
  <c r="E2322" i="10" s="1"/>
  <c r="D2322" i="10" s="1"/>
  <c r="C2322" i="10" s="1"/>
  <c r="M2321" i="10"/>
  <c r="L2321" i="10"/>
  <c r="K2321" i="10" s="1"/>
  <c r="J2321" i="10" s="1"/>
  <c r="I2321" i="10" s="1"/>
  <c r="H2321" i="10" s="1"/>
  <c r="G2321" i="10" s="1"/>
  <c r="F2321" i="10" s="1"/>
  <c r="E2321" i="10" s="1"/>
  <c r="D2321" i="10" s="1"/>
  <c r="C2321" i="10" s="1"/>
  <c r="M2320" i="10"/>
  <c r="L2320" i="10" s="1"/>
  <c r="K2320" i="10" s="1"/>
  <c r="J2320" i="10" s="1"/>
  <c r="I2320" i="10"/>
  <c r="H2320" i="10" s="1"/>
  <c r="G2320" i="10" s="1"/>
  <c r="F2320" i="10" s="1"/>
  <c r="E2320" i="10" s="1"/>
  <c r="D2320" i="10" s="1"/>
  <c r="C2320" i="10" s="1"/>
  <c r="M2319" i="10"/>
  <c r="L2319" i="10"/>
  <c r="K2319" i="10" s="1"/>
  <c r="J2319" i="10" s="1"/>
  <c r="I2319" i="10" s="1"/>
  <c r="H2319" i="10"/>
  <c r="G2319" i="10" s="1"/>
  <c r="F2319" i="10" s="1"/>
  <c r="E2319" i="10" s="1"/>
  <c r="D2319" i="10" s="1"/>
  <c r="C2319" i="10" s="1"/>
  <c r="M2318" i="10"/>
  <c r="L2318" i="10"/>
  <c r="K2318" i="10"/>
  <c r="J2318" i="10" s="1"/>
  <c r="I2318" i="10" s="1"/>
  <c r="H2318" i="10" s="1"/>
  <c r="G2318" i="10" s="1"/>
  <c r="F2318" i="10" s="1"/>
  <c r="E2318" i="10" s="1"/>
  <c r="D2318" i="10" s="1"/>
  <c r="C2318" i="10" s="1"/>
  <c r="M2317" i="10"/>
  <c r="L2317" i="10"/>
  <c r="K2317" i="10" s="1"/>
  <c r="J2317" i="10" s="1"/>
  <c r="I2317" i="10" s="1"/>
  <c r="H2317" i="10" s="1"/>
  <c r="G2317" i="10" s="1"/>
  <c r="F2317" i="10" s="1"/>
  <c r="E2317" i="10" s="1"/>
  <c r="D2317" i="10" s="1"/>
  <c r="C2317" i="10" s="1"/>
  <c r="M2316" i="10"/>
  <c r="L2316" i="10" s="1"/>
  <c r="K2316" i="10" s="1"/>
  <c r="J2316" i="10" s="1"/>
  <c r="I2316" i="10" s="1"/>
  <c r="H2316" i="10" s="1"/>
  <c r="G2316" i="10" s="1"/>
  <c r="F2316" i="10" s="1"/>
  <c r="E2316" i="10" s="1"/>
  <c r="D2316" i="10" s="1"/>
  <c r="C2316" i="10" s="1"/>
  <c r="M2315" i="10"/>
  <c r="L2315" i="10"/>
  <c r="K2315" i="10" s="1"/>
  <c r="J2315" i="10" s="1"/>
  <c r="I2315" i="10" s="1"/>
  <c r="H2315" i="10" s="1"/>
  <c r="G2315" i="10" s="1"/>
  <c r="F2315" i="10" s="1"/>
  <c r="E2315" i="10" s="1"/>
  <c r="D2315" i="10" s="1"/>
  <c r="C2315" i="10" s="1"/>
  <c r="M2314" i="10"/>
  <c r="L2314" i="10" s="1"/>
  <c r="K2314" i="10" s="1"/>
  <c r="J2314" i="10" s="1"/>
  <c r="I2314" i="10" s="1"/>
  <c r="H2314" i="10" s="1"/>
  <c r="G2314" i="10" s="1"/>
  <c r="F2314" i="10" s="1"/>
  <c r="E2314" i="10" s="1"/>
  <c r="D2314" i="10" s="1"/>
  <c r="C2314" i="10" s="1"/>
  <c r="M2313" i="10"/>
  <c r="L2313" i="10" s="1"/>
  <c r="K2313" i="10" s="1"/>
  <c r="J2313" i="10" s="1"/>
  <c r="I2313" i="10" s="1"/>
  <c r="H2313" i="10" s="1"/>
  <c r="G2313" i="10" s="1"/>
  <c r="F2313" i="10" s="1"/>
  <c r="E2313" i="10" s="1"/>
  <c r="D2313" i="10" s="1"/>
  <c r="C2313" i="10" s="1"/>
  <c r="M2312" i="10"/>
  <c r="L2312" i="10" s="1"/>
  <c r="K2312" i="10" s="1"/>
  <c r="J2312" i="10" s="1"/>
  <c r="I2312" i="10" s="1"/>
  <c r="H2312" i="10" s="1"/>
  <c r="G2312" i="10" s="1"/>
  <c r="F2312" i="10" s="1"/>
  <c r="E2312" i="10" s="1"/>
  <c r="D2312" i="10" s="1"/>
  <c r="C2312" i="10" s="1"/>
  <c r="M2311" i="10"/>
  <c r="L2311" i="10" s="1"/>
  <c r="K2311" i="10" s="1"/>
  <c r="J2311" i="10" s="1"/>
  <c r="I2311" i="10" s="1"/>
  <c r="H2311" i="10" s="1"/>
  <c r="G2311" i="10" s="1"/>
  <c r="F2311" i="10" s="1"/>
  <c r="E2311" i="10" s="1"/>
  <c r="D2311" i="10" s="1"/>
  <c r="C2311" i="10" s="1"/>
  <c r="M2310" i="10"/>
  <c r="L2310" i="10" s="1"/>
  <c r="K2310" i="10" s="1"/>
  <c r="J2310" i="10" s="1"/>
  <c r="I2310" i="10" s="1"/>
  <c r="H2310" i="10" s="1"/>
  <c r="G2310" i="10" s="1"/>
  <c r="F2310" i="10" s="1"/>
  <c r="E2310" i="10" s="1"/>
  <c r="D2310" i="10" s="1"/>
  <c r="C2310" i="10" s="1"/>
  <c r="M2309" i="10"/>
  <c r="L2309" i="10"/>
  <c r="K2309" i="10"/>
  <c r="J2309" i="10" s="1"/>
  <c r="I2309" i="10" s="1"/>
  <c r="H2309" i="10" s="1"/>
  <c r="G2309" i="10" s="1"/>
  <c r="F2309" i="10" s="1"/>
  <c r="E2309" i="10" s="1"/>
  <c r="D2309" i="10" s="1"/>
  <c r="C2309" i="10" s="1"/>
  <c r="M2308" i="10"/>
  <c r="L2308" i="10" s="1"/>
  <c r="K2308" i="10"/>
  <c r="J2308" i="10" s="1"/>
  <c r="I2308" i="10" s="1"/>
  <c r="H2308" i="10" s="1"/>
  <c r="G2308" i="10" s="1"/>
  <c r="F2308" i="10" s="1"/>
  <c r="E2308" i="10" s="1"/>
  <c r="D2308" i="10" s="1"/>
  <c r="C2308" i="10" s="1"/>
  <c r="M2307" i="10"/>
  <c r="L2307" i="10" s="1"/>
  <c r="K2307" i="10" s="1"/>
  <c r="J2307" i="10" s="1"/>
  <c r="I2307" i="10" s="1"/>
  <c r="H2307" i="10" s="1"/>
  <c r="G2307" i="10" s="1"/>
  <c r="F2307" i="10" s="1"/>
  <c r="E2307" i="10" s="1"/>
  <c r="D2307" i="10" s="1"/>
  <c r="C2307" i="10" s="1"/>
  <c r="M2306" i="10"/>
  <c r="L2306" i="10" s="1"/>
  <c r="K2306" i="10" s="1"/>
  <c r="J2306" i="10" s="1"/>
  <c r="I2306" i="10" s="1"/>
  <c r="H2306" i="10" s="1"/>
  <c r="G2306" i="10" s="1"/>
  <c r="F2306" i="10" s="1"/>
  <c r="E2306" i="10" s="1"/>
  <c r="D2306" i="10" s="1"/>
  <c r="C2306" i="10" s="1"/>
  <c r="M2305" i="10"/>
  <c r="L2305" i="10"/>
  <c r="K2305" i="10" s="1"/>
  <c r="J2305" i="10" s="1"/>
  <c r="I2305" i="10" s="1"/>
  <c r="H2305" i="10" s="1"/>
  <c r="G2305" i="10" s="1"/>
  <c r="F2305" i="10" s="1"/>
  <c r="E2305" i="10" s="1"/>
  <c r="D2305" i="10" s="1"/>
  <c r="C2305" i="10" s="1"/>
  <c r="M2304" i="10"/>
  <c r="L2304" i="10" s="1"/>
  <c r="K2304" i="10" s="1"/>
  <c r="J2304" i="10" s="1"/>
  <c r="I2304" i="10" s="1"/>
  <c r="H2304" i="10" s="1"/>
  <c r="G2304" i="10" s="1"/>
  <c r="F2304" i="10" s="1"/>
  <c r="E2304" i="10" s="1"/>
  <c r="D2304" i="10" s="1"/>
  <c r="C2304" i="10" s="1"/>
  <c r="N2303" i="10"/>
  <c r="M2303" i="10"/>
  <c r="L2303" i="10" s="1"/>
  <c r="K2303" i="10" s="1"/>
  <c r="J2303" i="10" s="1"/>
  <c r="I2303" i="10" s="1"/>
  <c r="H2303" i="10" s="1"/>
  <c r="G2303" i="10" s="1"/>
  <c r="F2303" i="10" s="1"/>
  <c r="E2303" i="10" s="1"/>
  <c r="D2303" i="10" s="1"/>
  <c r="C2303" i="10" s="1"/>
  <c r="N2302" i="10"/>
  <c r="M2302" i="10"/>
  <c r="L2302" i="10" s="1"/>
  <c r="K2302" i="10" s="1"/>
  <c r="J2302" i="10" s="1"/>
  <c r="I2302" i="10" s="1"/>
  <c r="H2302" i="10" s="1"/>
  <c r="G2302" i="10" s="1"/>
  <c r="F2302" i="10" s="1"/>
  <c r="E2302" i="10" s="1"/>
  <c r="D2302" i="10" s="1"/>
  <c r="C2302" i="10" s="1"/>
  <c r="L2301" i="10"/>
  <c r="K2301" i="10"/>
  <c r="J2301" i="10" s="1"/>
  <c r="I2301" i="10" s="1"/>
  <c r="H2301" i="10" s="1"/>
  <c r="G2301" i="10" s="1"/>
  <c r="F2301" i="10" s="1"/>
  <c r="E2301" i="10" s="1"/>
  <c r="D2301" i="10" s="1"/>
  <c r="C2301" i="10" s="1"/>
  <c r="N2300" i="10"/>
  <c r="M2300" i="10"/>
  <c r="L2300" i="10" s="1"/>
  <c r="K2300" i="10" s="1"/>
  <c r="J2300" i="10" s="1"/>
  <c r="I2300" i="10" s="1"/>
  <c r="H2300" i="10" s="1"/>
  <c r="G2300" i="10" s="1"/>
  <c r="F2300" i="10" s="1"/>
  <c r="E2300" i="10" s="1"/>
  <c r="D2300" i="10" s="1"/>
  <c r="C2300" i="10" s="1"/>
  <c r="L2299" i="10"/>
  <c r="K2299" i="10" s="1"/>
  <c r="J2299" i="10" s="1"/>
  <c r="I2299" i="10" s="1"/>
  <c r="H2299" i="10" s="1"/>
  <c r="G2299" i="10" s="1"/>
  <c r="F2299" i="10" s="1"/>
  <c r="E2299" i="10" s="1"/>
  <c r="D2299" i="10" s="1"/>
  <c r="C2299" i="10" s="1"/>
  <c r="N2298" i="10"/>
  <c r="M2298" i="10"/>
  <c r="L2298" i="10" s="1"/>
  <c r="K2298" i="10" s="1"/>
  <c r="J2298" i="10" s="1"/>
  <c r="I2298" i="10" s="1"/>
  <c r="H2298" i="10" s="1"/>
  <c r="G2298" i="10" s="1"/>
  <c r="F2298" i="10" s="1"/>
  <c r="E2298" i="10" s="1"/>
  <c r="D2298" i="10" s="1"/>
  <c r="L2297" i="10"/>
  <c r="K2297" i="10"/>
  <c r="J2297" i="10" s="1"/>
  <c r="I2297" i="10" s="1"/>
  <c r="H2297" i="10" s="1"/>
  <c r="G2297" i="10" s="1"/>
  <c r="F2297" i="10" s="1"/>
  <c r="E2297" i="10" s="1"/>
  <c r="L2296" i="10"/>
  <c r="K2296" i="10"/>
  <c r="J2296" i="10" s="1"/>
  <c r="I2296" i="10" s="1"/>
  <c r="H2296" i="10" s="1"/>
  <c r="G2296" i="10" s="1"/>
  <c r="F2296" i="10" s="1"/>
  <c r="L2295" i="10"/>
  <c r="K2295" i="10" s="1"/>
  <c r="J2295" i="10" s="1"/>
  <c r="I2295" i="10" s="1"/>
  <c r="H2295" i="10" s="1"/>
  <c r="G2295" i="10" s="1"/>
  <c r="M2294" i="10"/>
  <c r="L2294" i="10" s="1"/>
  <c r="K2294" i="10" s="1"/>
  <c r="J2294" i="10" s="1"/>
  <c r="I2294" i="10" s="1"/>
  <c r="H2294" i="10" s="1"/>
  <c r="L2293" i="10"/>
  <c r="K2293" i="10" s="1"/>
  <c r="J2293" i="10" s="1"/>
  <c r="I2293" i="10" s="1"/>
  <c r="L2292" i="10"/>
  <c r="K2292" i="10" s="1"/>
  <c r="J2292" i="10" s="1"/>
  <c r="L2291" i="10"/>
  <c r="K2291" i="10" s="1"/>
  <c r="L2290" i="10"/>
  <c r="L2236" i="10"/>
  <c r="K2236" i="10" s="1"/>
  <c r="J2236" i="10" s="1"/>
  <c r="I2236" i="10" s="1"/>
  <c r="H2236" i="10" s="1"/>
  <c r="G2236" i="10" s="1"/>
  <c r="F2236" i="10" s="1"/>
  <c r="E2236" i="10" s="1"/>
  <c r="D2236" i="10" s="1"/>
  <c r="C2236" i="10" s="1"/>
  <c r="L2235" i="10"/>
  <c r="K2235" i="10" s="1"/>
  <c r="J2235" i="10" s="1"/>
  <c r="I2235" i="10" s="1"/>
  <c r="H2235" i="10" s="1"/>
  <c r="G2235" i="10" s="1"/>
  <c r="F2235" i="10" s="1"/>
  <c r="E2235" i="10" s="1"/>
  <c r="D2235" i="10" s="1"/>
  <c r="C2235" i="10" s="1"/>
  <c r="L2234" i="10"/>
  <c r="K2234" i="10" s="1"/>
  <c r="J2234" i="10" s="1"/>
  <c r="I2234" i="10" s="1"/>
  <c r="H2234" i="10" s="1"/>
  <c r="G2234" i="10" s="1"/>
  <c r="F2234" i="10" s="1"/>
  <c r="E2234" i="10" s="1"/>
  <c r="D2234" i="10" s="1"/>
  <c r="C2234" i="10" s="1"/>
  <c r="L2233" i="10"/>
  <c r="K2233" i="10" s="1"/>
  <c r="J2233" i="10" s="1"/>
  <c r="I2233" i="10" s="1"/>
  <c r="H2233" i="10" s="1"/>
  <c r="G2233" i="10" s="1"/>
  <c r="F2233" i="10" s="1"/>
  <c r="E2233" i="10" s="1"/>
  <c r="D2233" i="10" s="1"/>
  <c r="C2233" i="10" s="1"/>
  <c r="L2232" i="10"/>
  <c r="K2232" i="10"/>
  <c r="J2232" i="10" s="1"/>
  <c r="I2232" i="10" s="1"/>
  <c r="H2232" i="10" s="1"/>
  <c r="G2232" i="10" s="1"/>
  <c r="F2232" i="10" s="1"/>
  <c r="E2232" i="10" s="1"/>
  <c r="D2232" i="10" s="1"/>
  <c r="C2232" i="10" s="1"/>
  <c r="L2231" i="10"/>
  <c r="K2231" i="10" s="1"/>
  <c r="J2231" i="10" s="1"/>
  <c r="I2231" i="10" s="1"/>
  <c r="H2231" i="10" s="1"/>
  <c r="G2231" i="10" s="1"/>
  <c r="F2231" i="10" s="1"/>
  <c r="E2231" i="10" s="1"/>
  <c r="D2231" i="10" s="1"/>
  <c r="C2231" i="10" s="1"/>
  <c r="L2230" i="10"/>
  <c r="K2230" i="10"/>
  <c r="J2230" i="10" s="1"/>
  <c r="I2230" i="10" s="1"/>
  <c r="H2230" i="10" s="1"/>
  <c r="G2230" i="10" s="1"/>
  <c r="F2230" i="10" s="1"/>
  <c r="E2230" i="10" s="1"/>
  <c r="D2230" i="10" s="1"/>
  <c r="C2230" i="10" s="1"/>
  <c r="L2229" i="10"/>
  <c r="K2229" i="10" s="1"/>
  <c r="J2229" i="10" s="1"/>
  <c r="I2229" i="10" s="1"/>
  <c r="H2229" i="10"/>
  <c r="G2229" i="10" s="1"/>
  <c r="F2229" i="10" s="1"/>
  <c r="E2229" i="10" s="1"/>
  <c r="D2229" i="10" s="1"/>
  <c r="C2229" i="10" s="1"/>
  <c r="L2228" i="10"/>
  <c r="K2228" i="10" s="1"/>
  <c r="J2228" i="10" s="1"/>
  <c r="I2228" i="10" s="1"/>
  <c r="H2228" i="10" s="1"/>
  <c r="G2228" i="10" s="1"/>
  <c r="F2228" i="10" s="1"/>
  <c r="E2228" i="10" s="1"/>
  <c r="D2228" i="10" s="1"/>
  <c r="C2228" i="10" s="1"/>
  <c r="M2227" i="10"/>
  <c r="L2227" i="10" s="1"/>
  <c r="K2227" i="10"/>
  <c r="J2227" i="10" s="1"/>
  <c r="I2227" i="10" s="1"/>
  <c r="H2227" i="10" s="1"/>
  <c r="G2227" i="10" s="1"/>
  <c r="F2227" i="10" s="1"/>
  <c r="E2227" i="10" s="1"/>
  <c r="D2227" i="10" s="1"/>
  <c r="C2227" i="10" s="1"/>
  <c r="L2226" i="10"/>
  <c r="K2226" i="10" s="1"/>
  <c r="J2226" i="10" s="1"/>
  <c r="I2226" i="10" s="1"/>
  <c r="H2226" i="10" s="1"/>
  <c r="G2226" i="10" s="1"/>
  <c r="F2226" i="10" s="1"/>
  <c r="E2226" i="10" s="1"/>
  <c r="D2226" i="10" s="1"/>
  <c r="C2226" i="10" s="1"/>
  <c r="M2225" i="10"/>
  <c r="L2225" i="10" s="1"/>
  <c r="K2225" i="10" s="1"/>
  <c r="J2225" i="10" s="1"/>
  <c r="I2225" i="10" s="1"/>
  <c r="H2225" i="10" s="1"/>
  <c r="G2225" i="10" s="1"/>
  <c r="F2225" i="10" s="1"/>
  <c r="E2225" i="10" s="1"/>
  <c r="D2225" i="10" s="1"/>
  <c r="C2225" i="10" s="1"/>
  <c r="L2224" i="10"/>
  <c r="K2224" i="10" s="1"/>
  <c r="J2224" i="10" s="1"/>
  <c r="I2224" i="10" s="1"/>
  <c r="H2224" i="10"/>
  <c r="G2224" i="10" s="1"/>
  <c r="F2224" i="10" s="1"/>
  <c r="E2224" i="10" s="1"/>
  <c r="D2224" i="10" s="1"/>
  <c r="C2224" i="10" s="1"/>
  <c r="M2223" i="10"/>
  <c r="L2223" i="10" s="1"/>
  <c r="K2223" i="10" s="1"/>
  <c r="J2223" i="10" s="1"/>
  <c r="I2223" i="10" s="1"/>
  <c r="H2223" i="10" s="1"/>
  <c r="G2223" i="10" s="1"/>
  <c r="F2223" i="10" s="1"/>
  <c r="E2223" i="10" s="1"/>
  <c r="D2223" i="10" s="1"/>
  <c r="C2223" i="10" s="1"/>
  <c r="M2222" i="10"/>
  <c r="L2222" i="10" s="1"/>
  <c r="K2222" i="10" s="1"/>
  <c r="J2222" i="10"/>
  <c r="I2222" i="10" s="1"/>
  <c r="H2222" i="10" s="1"/>
  <c r="G2222" i="10" s="1"/>
  <c r="F2222" i="10"/>
  <c r="E2222" i="10" s="1"/>
  <c r="D2222" i="10" s="1"/>
  <c r="C2222" i="10" s="1"/>
  <c r="M2221" i="10"/>
  <c r="L2221" i="10" s="1"/>
  <c r="K2221" i="10" s="1"/>
  <c r="J2221" i="10" s="1"/>
  <c r="I2221" i="10" s="1"/>
  <c r="H2221" i="10" s="1"/>
  <c r="G2221" i="10" s="1"/>
  <c r="F2221" i="10" s="1"/>
  <c r="E2221" i="10" s="1"/>
  <c r="D2221" i="10" s="1"/>
  <c r="C2221" i="10" s="1"/>
  <c r="M2220" i="10"/>
  <c r="L2220" i="10" s="1"/>
  <c r="K2220" i="10" s="1"/>
  <c r="J2220" i="10" s="1"/>
  <c r="I2220" i="10" s="1"/>
  <c r="H2220" i="10" s="1"/>
  <c r="G2220" i="10" s="1"/>
  <c r="F2220" i="10" s="1"/>
  <c r="E2220" i="10" s="1"/>
  <c r="D2220" i="10" s="1"/>
  <c r="C2220" i="10" s="1"/>
  <c r="L2219" i="10"/>
  <c r="K2219" i="10" s="1"/>
  <c r="J2219" i="10"/>
  <c r="I2219" i="10" s="1"/>
  <c r="H2219" i="10" s="1"/>
  <c r="G2219" i="10" s="1"/>
  <c r="F2219" i="10"/>
  <c r="E2219" i="10" s="1"/>
  <c r="D2219" i="10" s="1"/>
  <c r="C2219" i="10" s="1"/>
  <c r="M2218" i="10"/>
  <c r="L2218" i="10" s="1"/>
  <c r="K2218" i="10" s="1"/>
  <c r="J2218" i="10" s="1"/>
  <c r="I2218" i="10" s="1"/>
  <c r="H2218" i="10" s="1"/>
  <c r="G2218" i="10" s="1"/>
  <c r="F2218" i="10" s="1"/>
  <c r="E2218" i="10" s="1"/>
  <c r="D2218" i="10" s="1"/>
  <c r="C2218" i="10" s="1"/>
  <c r="M2217" i="10"/>
  <c r="L2217" i="10"/>
  <c r="K2217" i="10" s="1"/>
  <c r="J2217" i="10" s="1"/>
  <c r="I2217" i="10" s="1"/>
  <c r="H2217" i="10" s="1"/>
  <c r="G2217" i="10" s="1"/>
  <c r="F2217" i="10" s="1"/>
  <c r="E2217" i="10" s="1"/>
  <c r="D2217" i="10" s="1"/>
  <c r="C2217" i="10" s="1"/>
  <c r="M2216" i="10"/>
  <c r="L2216" i="10"/>
  <c r="K2216" i="10"/>
  <c r="J2216" i="10" s="1"/>
  <c r="I2216" i="10" s="1"/>
  <c r="H2216" i="10" s="1"/>
  <c r="G2216" i="10" s="1"/>
  <c r="F2216" i="10" s="1"/>
  <c r="E2216" i="10" s="1"/>
  <c r="D2216" i="10" s="1"/>
  <c r="C2216" i="10" s="1"/>
  <c r="M2215" i="10"/>
  <c r="L2215" i="10"/>
  <c r="K2215" i="10" s="1"/>
  <c r="J2215" i="10" s="1"/>
  <c r="I2215" i="10" s="1"/>
  <c r="H2215" i="10" s="1"/>
  <c r="G2215" i="10" s="1"/>
  <c r="F2215" i="10" s="1"/>
  <c r="E2215" i="10" s="1"/>
  <c r="D2215" i="10" s="1"/>
  <c r="C2215" i="10" s="1"/>
  <c r="M2214" i="10"/>
  <c r="L2214" i="10" s="1"/>
  <c r="K2214" i="10" s="1"/>
  <c r="J2214" i="10" s="1"/>
  <c r="I2214" i="10" s="1"/>
  <c r="H2214" i="10" s="1"/>
  <c r="G2214" i="10" s="1"/>
  <c r="F2214" i="10" s="1"/>
  <c r="E2214" i="10" s="1"/>
  <c r="D2214" i="10" s="1"/>
  <c r="C2214" i="10" s="1"/>
  <c r="M2213" i="10"/>
  <c r="L2213" i="10" s="1"/>
  <c r="K2213" i="10" s="1"/>
  <c r="J2213" i="10" s="1"/>
  <c r="I2213" i="10" s="1"/>
  <c r="H2213" i="10" s="1"/>
  <c r="G2213" i="10" s="1"/>
  <c r="F2213" i="10" s="1"/>
  <c r="E2213" i="10" s="1"/>
  <c r="D2213" i="10" s="1"/>
  <c r="C2213" i="10" s="1"/>
  <c r="L2212" i="10"/>
  <c r="K2212" i="10" s="1"/>
  <c r="J2212" i="10" s="1"/>
  <c r="I2212" i="10" s="1"/>
  <c r="H2212" i="10" s="1"/>
  <c r="G2212" i="10" s="1"/>
  <c r="F2212" i="10" s="1"/>
  <c r="E2212" i="10" s="1"/>
  <c r="D2212" i="10" s="1"/>
  <c r="C2212" i="10" s="1"/>
  <c r="L2211" i="10"/>
  <c r="K2211" i="10" s="1"/>
  <c r="J2211" i="10" s="1"/>
  <c r="I2211" i="10" s="1"/>
  <c r="H2211" i="10" s="1"/>
  <c r="G2211" i="10" s="1"/>
  <c r="F2211" i="10" s="1"/>
  <c r="E2211" i="10" s="1"/>
  <c r="D2211" i="10" s="1"/>
  <c r="C2211" i="10" s="1"/>
  <c r="M2210" i="10"/>
  <c r="L2210" i="10"/>
  <c r="K2210" i="10" s="1"/>
  <c r="J2210" i="10" s="1"/>
  <c r="I2210" i="10" s="1"/>
  <c r="H2210" i="10" s="1"/>
  <c r="G2210" i="10" s="1"/>
  <c r="F2210" i="10" s="1"/>
  <c r="E2210" i="10" s="1"/>
  <c r="D2210" i="10" s="1"/>
  <c r="C2210" i="10" s="1"/>
  <c r="L2209" i="10"/>
  <c r="K2209" i="10"/>
  <c r="J2209" i="10"/>
  <c r="I2209" i="10"/>
  <c r="H2209" i="10" s="1"/>
  <c r="G2209" i="10" s="1"/>
  <c r="F2209" i="10" s="1"/>
  <c r="E2209" i="10" s="1"/>
  <c r="D2209" i="10" s="1"/>
  <c r="C2209" i="10" s="1"/>
  <c r="L2208" i="10"/>
  <c r="K2208" i="10"/>
  <c r="J2208" i="10" s="1"/>
  <c r="I2208" i="10" s="1"/>
  <c r="H2208" i="10" s="1"/>
  <c r="G2208" i="10" s="1"/>
  <c r="F2208" i="10" s="1"/>
  <c r="E2208" i="10" s="1"/>
  <c r="D2208" i="10" s="1"/>
  <c r="C2208" i="10" s="1"/>
  <c r="L2207" i="10"/>
  <c r="K2207" i="10"/>
  <c r="J2207" i="10" s="1"/>
  <c r="I2207" i="10" s="1"/>
  <c r="H2207" i="10" s="1"/>
  <c r="G2207" i="10" s="1"/>
  <c r="F2207" i="10" s="1"/>
  <c r="E2207" i="10" s="1"/>
  <c r="D2207" i="10" s="1"/>
  <c r="C2207" i="10" s="1"/>
  <c r="L2206" i="10"/>
  <c r="K2206" i="10" s="1"/>
  <c r="J2206" i="10" s="1"/>
  <c r="I2206" i="10" s="1"/>
  <c r="H2206" i="10" s="1"/>
  <c r="G2206" i="10" s="1"/>
  <c r="F2206" i="10" s="1"/>
  <c r="E2206" i="10" s="1"/>
  <c r="D2206" i="10" s="1"/>
  <c r="C2206" i="10" s="1"/>
  <c r="L2205" i="10"/>
  <c r="K2205" i="10" s="1"/>
  <c r="J2205" i="10" s="1"/>
  <c r="I2205" i="10" s="1"/>
  <c r="H2205" i="10" s="1"/>
  <c r="G2205" i="10" s="1"/>
  <c r="F2205" i="10" s="1"/>
  <c r="E2205" i="10" s="1"/>
  <c r="D2205" i="10" s="1"/>
  <c r="C2205" i="10" s="1"/>
  <c r="L2204" i="10"/>
  <c r="K2204" i="10" s="1"/>
  <c r="J2204" i="10" s="1"/>
  <c r="I2204" i="10" s="1"/>
  <c r="H2204" i="10" s="1"/>
  <c r="G2204" i="10" s="1"/>
  <c r="F2204" i="10" s="1"/>
  <c r="E2204" i="10" s="1"/>
  <c r="D2204" i="10" s="1"/>
  <c r="C2204" i="10" s="1"/>
  <c r="L2203" i="10"/>
  <c r="K2203" i="10" s="1"/>
  <c r="J2203" i="10" s="1"/>
  <c r="I2203" i="10" s="1"/>
  <c r="H2203" i="10" s="1"/>
  <c r="G2203" i="10" s="1"/>
  <c r="F2203" i="10" s="1"/>
  <c r="E2203" i="10" s="1"/>
  <c r="D2203" i="10" s="1"/>
  <c r="L2202" i="10"/>
  <c r="K2202" i="10"/>
  <c r="J2202" i="10" s="1"/>
  <c r="I2202" i="10" s="1"/>
  <c r="H2202" i="10" s="1"/>
  <c r="G2202" i="10" s="1"/>
  <c r="F2202" i="10" s="1"/>
  <c r="E2202" i="10" s="1"/>
  <c r="L2201" i="10"/>
  <c r="K2201" i="10" s="1"/>
  <c r="J2201" i="10" s="1"/>
  <c r="I2201" i="10" s="1"/>
  <c r="H2201" i="10" s="1"/>
  <c r="G2201" i="10" s="1"/>
  <c r="F2201" i="10" s="1"/>
  <c r="L2200" i="10"/>
  <c r="K2200" i="10"/>
  <c r="J2200" i="10" s="1"/>
  <c r="I2200" i="10" s="1"/>
  <c r="H2200" i="10" s="1"/>
  <c r="G2200" i="10" s="1"/>
  <c r="L2199" i="10"/>
  <c r="K2199" i="10" s="1"/>
  <c r="J2199" i="10" s="1"/>
  <c r="I2199" i="10" s="1"/>
  <c r="H2199" i="10" s="1"/>
  <c r="L2198" i="10"/>
  <c r="K2198" i="10" s="1"/>
  <c r="J2198" i="10" s="1"/>
  <c r="I2198" i="10" s="1"/>
  <c r="L2197" i="10"/>
  <c r="K2197" i="10" s="1"/>
  <c r="J2197" i="10" s="1"/>
  <c r="L2196" i="10"/>
  <c r="K2196" i="10" s="1"/>
  <c r="L2195" i="10"/>
  <c r="L2146" i="10"/>
  <c r="K2146" i="10" s="1"/>
  <c r="J2146" i="10" s="1"/>
  <c r="I2146" i="10" s="1"/>
  <c r="H2146" i="10" s="1"/>
  <c r="G2146" i="10" s="1"/>
  <c r="F2146" i="10" s="1"/>
  <c r="E2146" i="10" s="1"/>
  <c r="D2146" i="10" s="1"/>
  <c r="C2146" i="10" s="1"/>
  <c r="L2145" i="10"/>
  <c r="K2145" i="10" s="1"/>
  <c r="J2145" i="10" s="1"/>
  <c r="I2145" i="10" s="1"/>
  <c r="H2145" i="10" s="1"/>
  <c r="G2145" i="10" s="1"/>
  <c r="F2145" i="10" s="1"/>
  <c r="E2145" i="10" s="1"/>
  <c r="D2145" i="10" s="1"/>
  <c r="C2145" i="10" s="1"/>
  <c r="L2144" i="10"/>
  <c r="K2144" i="10" s="1"/>
  <c r="J2144" i="10" s="1"/>
  <c r="I2144" i="10" s="1"/>
  <c r="H2144" i="10" s="1"/>
  <c r="G2144" i="10" s="1"/>
  <c r="F2144" i="10" s="1"/>
  <c r="E2144" i="10" s="1"/>
  <c r="D2144" i="10" s="1"/>
  <c r="C2144" i="10" s="1"/>
  <c r="L2143" i="10"/>
  <c r="K2143" i="10" s="1"/>
  <c r="J2143" i="10" s="1"/>
  <c r="I2143" i="10" s="1"/>
  <c r="H2143" i="10" s="1"/>
  <c r="G2143" i="10" s="1"/>
  <c r="F2143" i="10" s="1"/>
  <c r="E2143" i="10" s="1"/>
  <c r="D2143" i="10" s="1"/>
  <c r="C2143" i="10" s="1"/>
  <c r="L2142" i="10"/>
  <c r="K2142" i="10" s="1"/>
  <c r="J2142" i="10" s="1"/>
  <c r="I2142" i="10" s="1"/>
  <c r="H2142" i="10" s="1"/>
  <c r="G2142" i="10" s="1"/>
  <c r="F2142" i="10" s="1"/>
  <c r="E2142" i="10" s="1"/>
  <c r="D2142" i="10" s="1"/>
  <c r="C2142" i="10" s="1"/>
  <c r="L2141" i="10"/>
  <c r="K2141" i="10" s="1"/>
  <c r="J2141" i="10" s="1"/>
  <c r="I2141" i="10" s="1"/>
  <c r="H2141" i="10" s="1"/>
  <c r="G2141" i="10" s="1"/>
  <c r="F2141" i="10" s="1"/>
  <c r="E2141" i="10" s="1"/>
  <c r="D2141" i="10" s="1"/>
  <c r="C2141" i="10" s="1"/>
  <c r="N2140" i="10"/>
  <c r="M2140" i="10"/>
  <c r="L2140" i="10" s="1"/>
  <c r="K2140" i="10" s="1"/>
  <c r="J2140" i="10" s="1"/>
  <c r="I2140" i="10" s="1"/>
  <c r="H2140" i="10" s="1"/>
  <c r="G2140" i="10" s="1"/>
  <c r="F2140" i="10" s="1"/>
  <c r="E2140" i="10" s="1"/>
  <c r="D2140" i="10" s="1"/>
  <c r="C2140" i="10" s="1"/>
  <c r="N2139" i="10"/>
  <c r="M2139" i="10"/>
  <c r="L2139" i="10" s="1"/>
  <c r="K2139" i="10" s="1"/>
  <c r="J2139" i="10" s="1"/>
  <c r="I2139" i="10" s="1"/>
  <c r="H2139" i="10" s="1"/>
  <c r="G2139" i="10" s="1"/>
  <c r="F2139" i="10" s="1"/>
  <c r="E2139" i="10" s="1"/>
  <c r="D2139" i="10" s="1"/>
  <c r="C2139" i="10" s="1"/>
  <c r="N2138" i="10"/>
  <c r="M2138" i="10"/>
  <c r="L2138" i="10" s="1"/>
  <c r="K2138" i="10" s="1"/>
  <c r="J2138" i="10" s="1"/>
  <c r="I2138" i="10" s="1"/>
  <c r="H2138" i="10" s="1"/>
  <c r="G2138" i="10" s="1"/>
  <c r="F2138" i="10" s="1"/>
  <c r="E2138" i="10" s="1"/>
  <c r="D2138" i="10" s="1"/>
  <c r="C2138" i="10" s="1"/>
  <c r="N2137" i="10"/>
  <c r="M2137" i="10"/>
  <c r="L2137" i="10"/>
  <c r="K2137" i="10" s="1"/>
  <c r="J2137" i="10" s="1"/>
  <c r="I2137" i="10" s="1"/>
  <c r="H2137" i="10" s="1"/>
  <c r="G2137" i="10" s="1"/>
  <c r="F2137" i="10" s="1"/>
  <c r="E2137" i="10" s="1"/>
  <c r="D2137" i="10" s="1"/>
  <c r="C2137" i="10" s="1"/>
  <c r="N2136" i="10"/>
  <c r="M2136" i="10"/>
  <c r="L2136" i="10" s="1"/>
  <c r="K2136" i="10" s="1"/>
  <c r="J2136" i="10" s="1"/>
  <c r="I2136" i="10" s="1"/>
  <c r="H2136" i="10" s="1"/>
  <c r="G2136" i="10" s="1"/>
  <c r="F2136" i="10" s="1"/>
  <c r="E2136" i="10" s="1"/>
  <c r="D2136" i="10" s="1"/>
  <c r="C2136" i="10" s="1"/>
  <c r="N2135" i="10"/>
  <c r="M2135" i="10"/>
  <c r="L2135" i="10" s="1"/>
  <c r="K2135" i="10" s="1"/>
  <c r="J2135" i="10" s="1"/>
  <c r="I2135" i="10" s="1"/>
  <c r="H2135" i="10" s="1"/>
  <c r="G2135" i="10" s="1"/>
  <c r="F2135" i="10" s="1"/>
  <c r="E2135" i="10" s="1"/>
  <c r="D2135" i="10" s="1"/>
  <c r="C2135" i="10" s="1"/>
  <c r="N2134" i="10"/>
  <c r="M2134" i="10"/>
  <c r="L2134" i="10" s="1"/>
  <c r="K2134" i="10" s="1"/>
  <c r="J2134" i="10" s="1"/>
  <c r="I2134" i="10" s="1"/>
  <c r="H2134" i="10" s="1"/>
  <c r="G2134" i="10" s="1"/>
  <c r="F2134" i="10" s="1"/>
  <c r="E2134" i="10" s="1"/>
  <c r="D2134" i="10" s="1"/>
  <c r="C2134" i="10" s="1"/>
  <c r="N2133" i="10"/>
  <c r="M2133" i="10"/>
  <c r="L2133" i="10"/>
  <c r="K2133" i="10" s="1"/>
  <c r="J2133" i="10" s="1"/>
  <c r="I2133" i="10" s="1"/>
  <c r="H2133" i="10" s="1"/>
  <c r="G2133" i="10" s="1"/>
  <c r="F2133" i="10" s="1"/>
  <c r="E2133" i="10" s="1"/>
  <c r="D2133" i="10" s="1"/>
  <c r="C2133" i="10" s="1"/>
  <c r="N2132" i="10"/>
  <c r="M2132" i="10"/>
  <c r="L2132" i="10" s="1"/>
  <c r="K2132" i="10" s="1"/>
  <c r="J2132" i="10" s="1"/>
  <c r="I2132" i="10" s="1"/>
  <c r="H2132" i="10" s="1"/>
  <c r="G2132" i="10" s="1"/>
  <c r="F2132" i="10" s="1"/>
  <c r="E2132" i="10" s="1"/>
  <c r="D2132" i="10" s="1"/>
  <c r="C2132" i="10" s="1"/>
  <c r="N2131" i="10"/>
  <c r="M2131" i="10"/>
  <c r="L2131" i="10" s="1"/>
  <c r="K2131" i="10" s="1"/>
  <c r="J2131" i="10" s="1"/>
  <c r="I2131" i="10" s="1"/>
  <c r="H2131" i="10" s="1"/>
  <c r="G2131" i="10" s="1"/>
  <c r="F2131" i="10" s="1"/>
  <c r="E2131" i="10" s="1"/>
  <c r="D2131" i="10" s="1"/>
  <c r="C2131" i="10" s="1"/>
  <c r="N2130" i="10"/>
  <c r="M2130" i="10"/>
  <c r="L2130" i="10" s="1"/>
  <c r="K2130" i="10" s="1"/>
  <c r="J2130" i="10" s="1"/>
  <c r="I2130" i="10" s="1"/>
  <c r="H2130" i="10" s="1"/>
  <c r="G2130" i="10" s="1"/>
  <c r="F2130" i="10" s="1"/>
  <c r="E2130" i="10" s="1"/>
  <c r="D2130" i="10" s="1"/>
  <c r="C2130" i="10" s="1"/>
  <c r="N2129" i="10"/>
  <c r="M2129" i="10"/>
  <c r="L2129" i="10"/>
  <c r="K2129" i="10" s="1"/>
  <c r="J2129" i="10" s="1"/>
  <c r="I2129" i="10" s="1"/>
  <c r="H2129" i="10" s="1"/>
  <c r="G2129" i="10" s="1"/>
  <c r="F2129" i="10" s="1"/>
  <c r="E2129" i="10" s="1"/>
  <c r="D2129" i="10" s="1"/>
  <c r="C2129" i="10" s="1"/>
  <c r="N2128" i="10"/>
  <c r="M2128" i="10"/>
  <c r="L2128" i="10" s="1"/>
  <c r="K2128" i="10" s="1"/>
  <c r="J2128" i="10" s="1"/>
  <c r="I2128" i="10" s="1"/>
  <c r="H2128" i="10" s="1"/>
  <c r="G2128" i="10" s="1"/>
  <c r="F2128" i="10" s="1"/>
  <c r="E2128" i="10" s="1"/>
  <c r="D2128" i="10" s="1"/>
  <c r="C2128" i="10" s="1"/>
  <c r="N2127" i="10"/>
  <c r="M2127" i="10"/>
  <c r="L2127" i="10" s="1"/>
  <c r="K2127" i="10" s="1"/>
  <c r="J2127" i="10" s="1"/>
  <c r="I2127" i="10" s="1"/>
  <c r="H2127" i="10" s="1"/>
  <c r="G2127" i="10" s="1"/>
  <c r="F2127" i="10" s="1"/>
  <c r="E2127" i="10" s="1"/>
  <c r="D2127" i="10" s="1"/>
  <c r="C2127" i="10" s="1"/>
  <c r="N2126" i="10"/>
  <c r="M2126" i="10"/>
  <c r="L2126" i="10" s="1"/>
  <c r="K2126" i="10" s="1"/>
  <c r="J2126" i="10" s="1"/>
  <c r="I2126" i="10" s="1"/>
  <c r="H2126" i="10" s="1"/>
  <c r="G2126" i="10" s="1"/>
  <c r="F2126" i="10" s="1"/>
  <c r="E2126" i="10" s="1"/>
  <c r="D2126" i="10" s="1"/>
  <c r="C2126" i="10" s="1"/>
  <c r="N2125" i="10"/>
  <c r="M2125" i="10"/>
  <c r="L2125" i="10"/>
  <c r="K2125" i="10" s="1"/>
  <c r="J2125" i="10" s="1"/>
  <c r="I2125" i="10" s="1"/>
  <c r="H2125" i="10" s="1"/>
  <c r="G2125" i="10" s="1"/>
  <c r="F2125" i="10" s="1"/>
  <c r="E2125" i="10" s="1"/>
  <c r="D2125" i="10" s="1"/>
  <c r="C2125" i="10" s="1"/>
  <c r="N2124" i="10"/>
  <c r="M2124" i="10"/>
  <c r="L2124" i="10" s="1"/>
  <c r="K2124" i="10" s="1"/>
  <c r="J2124" i="10" s="1"/>
  <c r="I2124" i="10" s="1"/>
  <c r="H2124" i="10" s="1"/>
  <c r="G2124" i="10" s="1"/>
  <c r="F2124" i="10" s="1"/>
  <c r="E2124" i="10" s="1"/>
  <c r="D2124" i="10" s="1"/>
  <c r="C2124" i="10" s="1"/>
  <c r="L2123" i="10"/>
  <c r="K2123" i="10"/>
  <c r="J2123" i="10" s="1"/>
  <c r="I2123" i="10" s="1"/>
  <c r="H2123" i="10" s="1"/>
  <c r="G2123" i="10" s="1"/>
  <c r="F2123" i="10" s="1"/>
  <c r="E2123" i="10" s="1"/>
  <c r="D2123" i="10" s="1"/>
  <c r="C2123" i="10" s="1"/>
  <c r="N2122" i="10"/>
  <c r="M2122" i="10"/>
  <c r="L2122" i="10" s="1"/>
  <c r="K2122" i="10" s="1"/>
  <c r="J2122" i="10" s="1"/>
  <c r="I2122" i="10" s="1"/>
  <c r="H2122" i="10" s="1"/>
  <c r="G2122" i="10" s="1"/>
  <c r="F2122" i="10" s="1"/>
  <c r="E2122" i="10" s="1"/>
  <c r="D2122" i="10" s="1"/>
  <c r="C2122" i="10" s="1"/>
  <c r="N2121" i="10"/>
  <c r="M2121" i="10"/>
  <c r="L2121" i="10" s="1"/>
  <c r="K2121" i="10" s="1"/>
  <c r="J2121" i="10" s="1"/>
  <c r="I2121" i="10" s="1"/>
  <c r="H2121" i="10" s="1"/>
  <c r="G2121" i="10" s="1"/>
  <c r="F2121" i="10" s="1"/>
  <c r="E2121" i="10" s="1"/>
  <c r="D2121" i="10" s="1"/>
  <c r="C2121" i="10" s="1"/>
  <c r="N2120" i="10"/>
  <c r="M2120" i="10"/>
  <c r="L2120" i="10" s="1"/>
  <c r="K2120" i="10" s="1"/>
  <c r="J2120" i="10" s="1"/>
  <c r="I2120" i="10" s="1"/>
  <c r="H2120" i="10" s="1"/>
  <c r="G2120" i="10" s="1"/>
  <c r="F2120" i="10" s="1"/>
  <c r="E2120" i="10" s="1"/>
  <c r="D2120" i="10" s="1"/>
  <c r="C2120" i="10" s="1"/>
  <c r="L2119" i="10"/>
  <c r="K2119" i="10" s="1"/>
  <c r="J2119" i="10" s="1"/>
  <c r="I2119" i="10" s="1"/>
  <c r="H2119" i="10" s="1"/>
  <c r="G2119" i="10" s="1"/>
  <c r="F2119" i="10" s="1"/>
  <c r="E2119" i="10" s="1"/>
  <c r="D2119" i="10" s="1"/>
  <c r="C2119" i="10" s="1"/>
  <c r="N2118" i="10"/>
  <c r="M2118" i="10"/>
  <c r="L2118" i="10" s="1"/>
  <c r="K2118" i="10" s="1"/>
  <c r="J2118" i="10" s="1"/>
  <c r="I2118" i="10" s="1"/>
  <c r="H2118" i="10" s="1"/>
  <c r="G2118" i="10" s="1"/>
  <c r="F2118" i="10" s="1"/>
  <c r="E2118" i="10" s="1"/>
  <c r="D2118" i="10" s="1"/>
  <c r="C2118" i="10" s="1"/>
  <c r="N2117" i="10"/>
  <c r="M2117" i="10"/>
  <c r="L2117" i="10" s="1"/>
  <c r="K2117" i="10" s="1"/>
  <c r="J2117" i="10" s="1"/>
  <c r="I2117" i="10" s="1"/>
  <c r="H2117" i="10" s="1"/>
  <c r="G2117" i="10" s="1"/>
  <c r="F2117" i="10" s="1"/>
  <c r="E2117" i="10" s="1"/>
  <c r="D2117" i="10" s="1"/>
  <c r="C2117" i="10" s="1"/>
  <c r="N2116" i="10"/>
  <c r="M2116" i="10"/>
  <c r="L2116" i="10" s="1"/>
  <c r="K2116" i="10" s="1"/>
  <c r="J2116" i="10" s="1"/>
  <c r="I2116" i="10" s="1"/>
  <c r="H2116" i="10" s="1"/>
  <c r="G2116" i="10" s="1"/>
  <c r="F2116" i="10" s="1"/>
  <c r="E2116" i="10" s="1"/>
  <c r="D2116" i="10" s="1"/>
  <c r="C2116" i="10" s="1"/>
  <c r="L2115" i="10"/>
  <c r="K2115" i="10" s="1"/>
  <c r="J2115" i="10" s="1"/>
  <c r="I2115" i="10" s="1"/>
  <c r="H2115" i="10" s="1"/>
  <c r="G2115" i="10" s="1"/>
  <c r="F2115" i="10" s="1"/>
  <c r="E2115" i="10" s="1"/>
  <c r="D2115" i="10" s="1"/>
  <c r="C2115" i="10" s="1"/>
  <c r="L2114" i="10"/>
  <c r="K2114" i="10" s="1"/>
  <c r="J2114" i="10" s="1"/>
  <c r="I2114" i="10" s="1"/>
  <c r="H2114" i="10" s="1"/>
  <c r="G2114" i="10" s="1"/>
  <c r="F2114" i="10" s="1"/>
  <c r="E2114" i="10" s="1"/>
  <c r="D2114" i="10" s="1"/>
  <c r="C2114" i="10" s="1"/>
  <c r="L2113" i="10"/>
  <c r="K2113" i="10"/>
  <c r="J2113" i="10"/>
  <c r="I2113" i="10"/>
  <c r="H2113" i="10" s="1"/>
  <c r="G2113" i="10" s="1"/>
  <c r="F2113" i="10" s="1"/>
  <c r="E2113" i="10" s="1"/>
  <c r="D2113" i="10" s="1"/>
  <c r="C2113" i="10" s="1"/>
  <c r="L2112" i="10"/>
  <c r="K2112" i="10" s="1"/>
  <c r="J2112" i="10" s="1"/>
  <c r="I2112" i="10" s="1"/>
  <c r="H2112" i="10" s="1"/>
  <c r="G2112" i="10" s="1"/>
  <c r="F2112" i="10" s="1"/>
  <c r="E2112" i="10" s="1"/>
  <c r="D2112" i="10" s="1"/>
  <c r="C2112" i="10" s="1"/>
  <c r="L2111" i="10"/>
  <c r="K2111" i="10" s="1"/>
  <c r="J2111" i="10" s="1"/>
  <c r="I2111" i="10" s="1"/>
  <c r="H2111" i="10" s="1"/>
  <c r="G2111" i="10" s="1"/>
  <c r="F2111" i="10" s="1"/>
  <c r="E2111" i="10" s="1"/>
  <c r="D2111" i="10" s="1"/>
  <c r="C2111" i="10" s="1"/>
  <c r="L2110" i="10"/>
  <c r="K2110" i="10" s="1"/>
  <c r="J2110" i="10" s="1"/>
  <c r="I2110" i="10" s="1"/>
  <c r="H2110" i="10" s="1"/>
  <c r="G2110" i="10" s="1"/>
  <c r="F2110" i="10" s="1"/>
  <c r="E2110" i="10" s="1"/>
  <c r="D2110" i="10" s="1"/>
  <c r="C2110" i="10" s="1"/>
  <c r="L2109" i="10"/>
  <c r="K2109" i="10" s="1"/>
  <c r="J2109" i="10" s="1"/>
  <c r="I2109" i="10" s="1"/>
  <c r="H2109" i="10" s="1"/>
  <c r="G2109" i="10" s="1"/>
  <c r="F2109" i="10" s="1"/>
  <c r="E2109" i="10" s="1"/>
  <c r="D2109" i="10" s="1"/>
  <c r="C2109" i="10" s="1"/>
  <c r="L2108" i="10"/>
  <c r="K2108" i="10" s="1"/>
  <c r="J2108" i="10" s="1"/>
  <c r="I2108" i="10" s="1"/>
  <c r="H2108" i="10" s="1"/>
  <c r="G2108" i="10" s="1"/>
  <c r="F2108" i="10" s="1"/>
  <c r="E2108" i="10" s="1"/>
  <c r="D2108" i="10" s="1"/>
  <c r="L2107" i="10"/>
  <c r="K2107" i="10" s="1"/>
  <c r="J2107" i="10" s="1"/>
  <c r="I2107" i="10" s="1"/>
  <c r="H2107" i="10" s="1"/>
  <c r="G2107" i="10" s="1"/>
  <c r="F2107" i="10" s="1"/>
  <c r="E2107" i="10" s="1"/>
  <c r="L2106" i="10"/>
  <c r="K2106" i="10" s="1"/>
  <c r="J2106" i="10"/>
  <c r="I2106" i="10" s="1"/>
  <c r="H2106" i="10" s="1"/>
  <c r="G2106" i="10" s="1"/>
  <c r="F2106" i="10" s="1"/>
  <c r="L2105" i="10"/>
  <c r="K2105" i="10"/>
  <c r="J2105" i="10" s="1"/>
  <c r="I2105" i="10" s="1"/>
  <c r="H2105" i="10" s="1"/>
  <c r="G2105" i="10" s="1"/>
  <c r="L2104" i="10"/>
  <c r="K2104" i="10" s="1"/>
  <c r="J2104" i="10" s="1"/>
  <c r="I2104" i="10" s="1"/>
  <c r="H2104" i="10" s="1"/>
  <c r="L2103" i="10"/>
  <c r="K2103" i="10" s="1"/>
  <c r="J2103" i="10" s="1"/>
  <c r="I2103" i="10" s="1"/>
  <c r="L2102" i="10"/>
  <c r="K2102" i="10"/>
  <c r="J2102" i="10"/>
  <c r="L2101" i="10"/>
  <c r="K2101" i="10" s="1"/>
  <c r="L2100" i="10"/>
  <c r="L2058" i="10"/>
  <c r="K2058" i="10"/>
  <c r="J2058" i="10" s="1"/>
  <c r="I2058" i="10" s="1"/>
  <c r="H2058" i="10" s="1"/>
  <c r="G2058" i="10" s="1"/>
  <c r="F2058" i="10" s="1"/>
  <c r="E2058" i="10" s="1"/>
  <c r="D2058" i="10" s="1"/>
  <c r="C2058" i="10" s="1"/>
  <c r="L2057" i="10"/>
  <c r="K2057" i="10" s="1"/>
  <c r="J2057" i="10" s="1"/>
  <c r="I2057" i="10" s="1"/>
  <c r="H2057" i="10" s="1"/>
  <c r="G2057" i="10" s="1"/>
  <c r="F2057" i="10" s="1"/>
  <c r="E2057" i="10" s="1"/>
  <c r="D2057" i="10" s="1"/>
  <c r="C2057" i="10" s="1"/>
  <c r="L2056" i="10"/>
  <c r="K2056" i="10"/>
  <c r="J2056" i="10" s="1"/>
  <c r="I2056" i="10" s="1"/>
  <c r="H2056" i="10" s="1"/>
  <c r="G2056" i="10" s="1"/>
  <c r="F2056" i="10" s="1"/>
  <c r="E2056" i="10" s="1"/>
  <c r="D2056" i="10" s="1"/>
  <c r="C2056" i="10" s="1"/>
  <c r="L2055" i="10"/>
  <c r="K2055" i="10" s="1"/>
  <c r="J2055" i="10" s="1"/>
  <c r="I2055" i="10" s="1"/>
  <c r="H2055" i="10" s="1"/>
  <c r="G2055" i="10" s="1"/>
  <c r="F2055" i="10" s="1"/>
  <c r="E2055" i="10" s="1"/>
  <c r="D2055" i="10" s="1"/>
  <c r="C2055" i="10" s="1"/>
  <c r="L2054" i="10"/>
  <c r="K2054" i="10"/>
  <c r="J2054" i="10" s="1"/>
  <c r="I2054" i="10" s="1"/>
  <c r="H2054" i="10" s="1"/>
  <c r="G2054" i="10" s="1"/>
  <c r="F2054" i="10" s="1"/>
  <c r="E2054" i="10" s="1"/>
  <c r="D2054" i="10" s="1"/>
  <c r="C2054" i="10" s="1"/>
  <c r="L2053" i="10"/>
  <c r="K2053" i="10" s="1"/>
  <c r="J2053" i="10" s="1"/>
  <c r="I2053" i="10" s="1"/>
  <c r="H2053" i="10" s="1"/>
  <c r="G2053" i="10" s="1"/>
  <c r="F2053" i="10" s="1"/>
  <c r="E2053" i="10" s="1"/>
  <c r="D2053" i="10" s="1"/>
  <c r="C2053" i="10" s="1"/>
  <c r="L2052" i="10"/>
  <c r="K2052" i="10" s="1"/>
  <c r="J2052" i="10" s="1"/>
  <c r="I2052" i="10" s="1"/>
  <c r="H2052" i="10" s="1"/>
  <c r="G2052" i="10" s="1"/>
  <c r="F2052" i="10" s="1"/>
  <c r="E2052" i="10" s="1"/>
  <c r="D2052" i="10" s="1"/>
  <c r="C2052" i="10" s="1"/>
  <c r="L2051" i="10"/>
  <c r="K2051" i="10" s="1"/>
  <c r="J2051" i="10" s="1"/>
  <c r="I2051" i="10" s="1"/>
  <c r="H2051" i="10" s="1"/>
  <c r="G2051" i="10" s="1"/>
  <c r="F2051" i="10" s="1"/>
  <c r="E2051" i="10" s="1"/>
  <c r="D2051" i="10" s="1"/>
  <c r="C2051" i="10" s="1"/>
  <c r="L2050" i="10"/>
  <c r="K2050" i="10" s="1"/>
  <c r="J2050" i="10" s="1"/>
  <c r="I2050" i="10" s="1"/>
  <c r="H2050" i="10" s="1"/>
  <c r="G2050" i="10" s="1"/>
  <c r="F2050" i="10" s="1"/>
  <c r="E2050" i="10" s="1"/>
  <c r="D2050" i="10" s="1"/>
  <c r="C2050" i="10" s="1"/>
  <c r="L2049" i="10"/>
  <c r="K2049" i="10" s="1"/>
  <c r="J2049" i="10" s="1"/>
  <c r="I2049" i="10" s="1"/>
  <c r="H2049" i="10" s="1"/>
  <c r="G2049" i="10" s="1"/>
  <c r="F2049" i="10" s="1"/>
  <c r="E2049" i="10" s="1"/>
  <c r="D2049" i="10" s="1"/>
  <c r="C2049" i="10" s="1"/>
  <c r="L2048" i="10"/>
  <c r="K2048" i="10"/>
  <c r="J2048" i="10" s="1"/>
  <c r="I2048" i="10" s="1"/>
  <c r="H2048" i="10" s="1"/>
  <c r="G2048" i="10" s="1"/>
  <c r="F2048" i="10" s="1"/>
  <c r="E2048" i="10" s="1"/>
  <c r="D2048" i="10" s="1"/>
  <c r="C2048" i="10" s="1"/>
  <c r="L2047" i="10"/>
  <c r="K2047" i="10"/>
  <c r="J2047" i="10" s="1"/>
  <c r="I2047" i="10" s="1"/>
  <c r="H2047" i="10" s="1"/>
  <c r="G2047" i="10" s="1"/>
  <c r="F2047" i="10" s="1"/>
  <c r="E2047" i="10" s="1"/>
  <c r="D2047" i="10" s="1"/>
  <c r="C2047" i="10" s="1"/>
  <c r="N2046" i="10"/>
  <c r="M2046" i="10"/>
  <c r="L2046" i="10" s="1"/>
  <c r="K2046" i="10" s="1"/>
  <c r="J2046" i="10" s="1"/>
  <c r="I2046" i="10" s="1"/>
  <c r="H2046" i="10" s="1"/>
  <c r="G2046" i="10" s="1"/>
  <c r="F2046" i="10" s="1"/>
  <c r="E2046" i="10" s="1"/>
  <c r="D2046" i="10" s="1"/>
  <c r="C2046" i="10" s="1"/>
  <c r="N2045" i="10"/>
  <c r="M2045" i="10"/>
  <c r="L2045" i="10" s="1"/>
  <c r="K2045" i="10"/>
  <c r="J2045" i="10" s="1"/>
  <c r="I2045" i="10" s="1"/>
  <c r="H2045" i="10" s="1"/>
  <c r="G2045" i="10" s="1"/>
  <c r="F2045" i="10" s="1"/>
  <c r="E2045" i="10" s="1"/>
  <c r="D2045" i="10" s="1"/>
  <c r="C2045" i="10" s="1"/>
  <c r="N2044" i="10"/>
  <c r="M2044" i="10"/>
  <c r="L2044" i="10" s="1"/>
  <c r="K2044" i="10" s="1"/>
  <c r="J2044" i="10" s="1"/>
  <c r="I2044" i="10" s="1"/>
  <c r="H2044" i="10" s="1"/>
  <c r="G2044" i="10" s="1"/>
  <c r="F2044" i="10" s="1"/>
  <c r="E2044" i="10" s="1"/>
  <c r="D2044" i="10" s="1"/>
  <c r="C2044" i="10" s="1"/>
  <c r="N2043" i="10"/>
  <c r="M2043" i="10"/>
  <c r="L2043" i="10" s="1"/>
  <c r="K2043" i="10"/>
  <c r="J2043" i="10" s="1"/>
  <c r="I2043" i="10" s="1"/>
  <c r="H2043" i="10" s="1"/>
  <c r="G2043" i="10"/>
  <c r="F2043" i="10" s="1"/>
  <c r="E2043" i="10" s="1"/>
  <c r="D2043" i="10" s="1"/>
  <c r="C2043" i="10" s="1"/>
  <c r="N2042" i="10"/>
  <c r="M2042" i="10"/>
  <c r="L2042" i="10" s="1"/>
  <c r="K2042" i="10" s="1"/>
  <c r="J2042" i="10" s="1"/>
  <c r="I2042" i="10" s="1"/>
  <c r="H2042" i="10" s="1"/>
  <c r="G2042" i="10" s="1"/>
  <c r="F2042" i="10" s="1"/>
  <c r="E2042" i="10" s="1"/>
  <c r="D2042" i="10" s="1"/>
  <c r="C2042" i="10" s="1"/>
  <c r="N2041" i="10"/>
  <c r="M2041" i="10"/>
  <c r="L2041" i="10" s="1"/>
  <c r="K2041" i="10"/>
  <c r="J2041" i="10" s="1"/>
  <c r="I2041" i="10" s="1"/>
  <c r="H2041" i="10" s="1"/>
  <c r="G2041" i="10" s="1"/>
  <c r="F2041" i="10" s="1"/>
  <c r="E2041" i="10" s="1"/>
  <c r="D2041" i="10" s="1"/>
  <c r="C2041" i="10" s="1"/>
  <c r="N2040" i="10"/>
  <c r="M2040" i="10"/>
  <c r="L2040" i="10" s="1"/>
  <c r="K2040" i="10" s="1"/>
  <c r="J2040" i="10" s="1"/>
  <c r="I2040" i="10" s="1"/>
  <c r="H2040" i="10" s="1"/>
  <c r="G2040" i="10" s="1"/>
  <c r="F2040" i="10" s="1"/>
  <c r="E2040" i="10" s="1"/>
  <c r="D2040" i="10" s="1"/>
  <c r="C2040" i="10" s="1"/>
  <c r="N2039" i="10"/>
  <c r="M2039" i="10"/>
  <c r="L2039" i="10" s="1"/>
  <c r="K2039" i="10"/>
  <c r="J2039" i="10" s="1"/>
  <c r="I2039" i="10" s="1"/>
  <c r="H2039" i="10" s="1"/>
  <c r="G2039" i="10" s="1"/>
  <c r="F2039" i="10" s="1"/>
  <c r="E2039" i="10" s="1"/>
  <c r="D2039" i="10" s="1"/>
  <c r="C2039" i="10" s="1"/>
  <c r="N2038" i="10"/>
  <c r="M2038" i="10"/>
  <c r="L2038" i="10" s="1"/>
  <c r="K2038" i="10" s="1"/>
  <c r="J2038" i="10" s="1"/>
  <c r="I2038" i="10" s="1"/>
  <c r="H2038" i="10" s="1"/>
  <c r="G2038" i="10" s="1"/>
  <c r="F2038" i="10" s="1"/>
  <c r="E2038" i="10" s="1"/>
  <c r="D2038" i="10" s="1"/>
  <c r="C2038" i="10" s="1"/>
  <c r="N2037" i="10"/>
  <c r="M2037" i="10"/>
  <c r="L2037" i="10" s="1"/>
  <c r="K2037" i="10" s="1"/>
  <c r="J2037" i="10" s="1"/>
  <c r="I2037" i="10" s="1"/>
  <c r="H2037" i="10" s="1"/>
  <c r="G2037" i="10"/>
  <c r="F2037" i="10" s="1"/>
  <c r="E2037" i="10" s="1"/>
  <c r="D2037" i="10" s="1"/>
  <c r="C2037" i="10" s="1"/>
  <c r="N2036" i="10"/>
  <c r="M2036" i="10"/>
  <c r="L2036" i="10" s="1"/>
  <c r="K2036" i="10" s="1"/>
  <c r="J2036" i="10" s="1"/>
  <c r="I2036" i="10"/>
  <c r="H2036" i="10" s="1"/>
  <c r="G2036" i="10" s="1"/>
  <c r="F2036" i="10" s="1"/>
  <c r="E2036" i="10" s="1"/>
  <c r="D2036" i="10" s="1"/>
  <c r="C2036" i="10" s="1"/>
  <c r="N2035" i="10"/>
  <c r="M2035" i="10"/>
  <c r="L2035" i="10" s="1"/>
  <c r="K2035" i="10"/>
  <c r="J2035" i="10" s="1"/>
  <c r="I2035" i="10" s="1"/>
  <c r="H2035" i="10" s="1"/>
  <c r="G2035" i="10" s="1"/>
  <c r="F2035" i="10" s="1"/>
  <c r="E2035" i="10" s="1"/>
  <c r="D2035" i="10" s="1"/>
  <c r="C2035" i="10" s="1"/>
  <c r="N2034" i="10"/>
  <c r="M2034" i="10"/>
  <c r="L2034" i="10" s="1"/>
  <c r="K2034" i="10" s="1"/>
  <c r="J2034" i="10" s="1"/>
  <c r="I2034" i="10" s="1"/>
  <c r="H2034" i="10" s="1"/>
  <c r="G2034" i="10" s="1"/>
  <c r="F2034" i="10" s="1"/>
  <c r="E2034" i="10" s="1"/>
  <c r="D2034" i="10" s="1"/>
  <c r="C2034" i="10" s="1"/>
  <c r="N2033" i="10"/>
  <c r="M2033" i="10"/>
  <c r="L2033" i="10" s="1"/>
  <c r="K2033" i="10" s="1"/>
  <c r="J2033" i="10" s="1"/>
  <c r="I2033" i="10" s="1"/>
  <c r="H2033" i="10" s="1"/>
  <c r="G2033" i="10" s="1"/>
  <c r="F2033" i="10" s="1"/>
  <c r="E2033" i="10" s="1"/>
  <c r="D2033" i="10" s="1"/>
  <c r="C2033" i="10" s="1"/>
  <c r="N2032" i="10"/>
  <c r="M2032" i="10"/>
  <c r="L2032" i="10" s="1"/>
  <c r="K2032" i="10" s="1"/>
  <c r="J2032" i="10" s="1"/>
  <c r="I2032" i="10" s="1"/>
  <c r="H2032" i="10" s="1"/>
  <c r="G2032" i="10" s="1"/>
  <c r="F2032" i="10" s="1"/>
  <c r="E2032" i="10" s="1"/>
  <c r="D2032" i="10" s="1"/>
  <c r="C2032" i="10" s="1"/>
  <c r="N2031" i="10"/>
  <c r="M2031" i="10"/>
  <c r="L2031" i="10" s="1"/>
  <c r="K2031" i="10" s="1"/>
  <c r="J2031" i="10" s="1"/>
  <c r="I2031" i="10" s="1"/>
  <c r="H2031" i="10" s="1"/>
  <c r="G2031" i="10" s="1"/>
  <c r="F2031" i="10" s="1"/>
  <c r="E2031" i="10" s="1"/>
  <c r="D2031" i="10" s="1"/>
  <c r="C2031" i="10" s="1"/>
  <c r="N2030" i="10"/>
  <c r="M2030" i="10"/>
  <c r="L2030" i="10" s="1"/>
  <c r="K2030" i="10" s="1"/>
  <c r="J2030" i="10" s="1"/>
  <c r="I2030" i="10" s="1"/>
  <c r="H2030" i="10" s="1"/>
  <c r="G2030" i="10" s="1"/>
  <c r="F2030" i="10" s="1"/>
  <c r="E2030" i="10" s="1"/>
  <c r="D2030" i="10" s="1"/>
  <c r="C2030" i="10" s="1"/>
  <c r="N2029" i="10"/>
  <c r="M2029" i="10"/>
  <c r="L2029" i="10" s="1"/>
  <c r="K2029" i="10" s="1"/>
  <c r="J2029" i="10" s="1"/>
  <c r="I2029" i="10" s="1"/>
  <c r="H2029" i="10" s="1"/>
  <c r="G2029" i="10"/>
  <c r="F2029" i="10" s="1"/>
  <c r="E2029" i="10" s="1"/>
  <c r="D2029" i="10" s="1"/>
  <c r="C2029" i="10" s="1"/>
  <c r="N2028" i="10"/>
  <c r="M2028" i="10"/>
  <c r="L2028" i="10" s="1"/>
  <c r="K2028" i="10" s="1"/>
  <c r="J2028" i="10"/>
  <c r="I2028" i="10" s="1"/>
  <c r="H2028" i="10" s="1"/>
  <c r="G2028" i="10" s="1"/>
  <c r="F2028" i="10" s="1"/>
  <c r="E2028" i="10" s="1"/>
  <c r="D2028" i="10" s="1"/>
  <c r="C2028" i="10" s="1"/>
  <c r="N2027" i="10"/>
  <c r="M2027" i="10"/>
  <c r="L2027" i="10" s="1"/>
  <c r="K2027" i="10" s="1"/>
  <c r="J2027" i="10" s="1"/>
  <c r="I2027" i="10" s="1"/>
  <c r="H2027" i="10" s="1"/>
  <c r="G2027" i="10" s="1"/>
  <c r="F2027" i="10" s="1"/>
  <c r="E2027" i="10" s="1"/>
  <c r="D2027" i="10" s="1"/>
  <c r="C2027" i="10" s="1"/>
  <c r="N2026" i="10"/>
  <c r="M2026" i="10"/>
  <c r="L2026" i="10" s="1"/>
  <c r="K2026" i="10" s="1"/>
  <c r="J2026" i="10" s="1"/>
  <c r="I2026" i="10" s="1"/>
  <c r="H2026" i="10" s="1"/>
  <c r="G2026" i="10" s="1"/>
  <c r="F2026" i="10" s="1"/>
  <c r="E2026" i="10" s="1"/>
  <c r="D2026" i="10" s="1"/>
  <c r="C2026" i="10" s="1"/>
  <c r="N2025" i="10"/>
  <c r="M2025" i="10"/>
  <c r="L2025" i="10"/>
  <c r="K2025" i="10" s="1"/>
  <c r="J2025" i="10" s="1"/>
  <c r="I2025" i="10" s="1"/>
  <c r="H2025" i="10" s="1"/>
  <c r="G2025" i="10" s="1"/>
  <c r="F2025" i="10" s="1"/>
  <c r="E2025" i="10" s="1"/>
  <c r="D2025" i="10" s="1"/>
  <c r="C2025" i="10" s="1"/>
  <c r="N2024" i="10"/>
  <c r="M2024" i="10"/>
  <c r="L2024" i="10" s="1"/>
  <c r="K2024" i="10" s="1"/>
  <c r="J2024" i="10" s="1"/>
  <c r="I2024" i="10" s="1"/>
  <c r="H2024" i="10" s="1"/>
  <c r="G2024" i="10" s="1"/>
  <c r="F2024" i="10" s="1"/>
  <c r="E2024" i="10" s="1"/>
  <c r="D2024" i="10" s="1"/>
  <c r="C2024" i="10" s="1"/>
  <c r="N2023" i="10"/>
  <c r="M2023" i="10"/>
  <c r="L2023" i="10" s="1"/>
  <c r="K2023" i="10" s="1"/>
  <c r="J2023" i="10" s="1"/>
  <c r="I2023" i="10" s="1"/>
  <c r="H2023" i="10" s="1"/>
  <c r="G2023" i="10" s="1"/>
  <c r="F2023" i="10" s="1"/>
  <c r="E2023" i="10" s="1"/>
  <c r="D2023" i="10" s="1"/>
  <c r="C2023" i="10" s="1"/>
  <c r="N2022" i="10"/>
  <c r="M2022" i="10"/>
  <c r="L2022" i="10" s="1"/>
  <c r="K2022" i="10" s="1"/>
  <c r="J2022" i="10" s="1"/>
  <c r="I2022" i="10" s="1"/>
  <c r="H2022" i="10" s="1"/>
  <c r="G2022" i="10" s="1"/>
  <c r="F2022" i="10" s="1"/>
  <c r="E2022" i="10" s="1"/>
  <c r="D2022" i="10" s="1"/>
  <c r="C2022" i="10" s="1"/>
  <c r="N2021" i="10"/>
  <c r="M2021" i="10"/>
  <c r="L2021" i="10" s="1"/>
  <c r="K2021" i="10" s="1"/>
  <c r="J2021" i="10" s="1"/>
  <c r="I2021" i="10" s="1"/>
  <c r="H2021" i="10" s="1"/>
  <c r="G2021" i="10" s="1"/>
  <c r="F2021" i="10" s="1"/>
  <c r="E2021" i="10" s="1"/>
  <c r="D2021" i="10" s="1"/>
  <c r="C2021" i="10" s="1"/>
  <c r="N2020" i="10"/>
  <c r="M2020" i="10"/>
  <c r="L2020" i="10"/>
  <c r="K2020" i="10" s="1"/>
  <c r="J2020" i="10" s="1"/>
  <c r="I2020" i="10" s="1"/>
  <c r="H2020" i="10" s="1"/>
  <c r="G2020" i="10" s="1"/>
  <c r="F2020" i="10" s="1"/>
  <c r="E2020" i="10" s="1"/>
  <c r="D2020" i="10" s="1"/>
  <c r="C2020" i="10" s="1"/>
  <c r="N2019" i="10"/>
  <c r="M2019" i="10"/>
  <c r="L2019" i="10"/>
  <c r="K2019" i="10" s="1"/>
  <c r="J2019" i="10"/>
  <c r="I2019" i="10" s="1"/>
  <c r="H2019" i="10" s="1"/>
  <c r="G2019" i="10" s="1"/>
  <c r="F2019" i="10" s="1"/>
  <c r="E2019" i="10" s="1"/>
  <c r="D2019" i="10" s="1"/>
  <c r="C2019" i="10" s="1"/>
  <c r="N2018" i="10"/>
  <c r="M2018" i="10"/>
  <c r="L2018" i="10"/>
  <c r="K2018" i="10" s="1"/>
  <c r="J2018" i="10" s="1"/>
  <c r="I2018" i="10" s="1"/>
  <c r="H2018" i="10" s="1"/>
  <c r="G2018" i="10" s="1"/>
  <c r="F2018" i="10" s="1"/>
  <c r="E2018" i="10" s="1"/>
  <c r="D2018" i="10" s="1"/>
  <c r="C2018" i="10" s="1"/>
  <c r="N2017" i="10"/>
  <c r="M2017" i="10"/>
  <c r="L2017" i="10"/>
  <c r="K2017" i="10" s="1"/>
  <c r="J2017" i="10" s="1"/>
  <c r="I2017" i="10" s="1"/>
  <c r="H2017" i="10" s="1"/>
  <c r="G2017" i="10" s="1"/>
  <c r="F2017" i="10" s="1"/>
  <c r="E2017" i="10" s="1"/>
  <c r="D2017" i="10" s="1"/>
  <c r="C2017" i="10" s="1"/>
  <c r="N2016" i="10"/>
  <c r="M2016" i="10"/>
  <c r="L2016" i="10" s="1"/>
  <c r="K2016" i="10" s="1"/>
  <c r="J2016" i="10" s="1"/>
  <c r="I2016" i="10" s="1"/>
  <c r="H2016" i="10" s="1"/>
  <c r="G2016" i="10" s="1"/>
  <c r="F2016" i="10" s="1"/>
  <c r="E2016" i="10" s="1"/>
  <c r="D2016" i="10" s="1"/>
  <c r="C2016" i="10" s="1"/>
  <c r="N2015" i="10"/>
  <c r="M2015" i="10"/>
  <c r="L2015" i="10" s="1"/>
  <c r="K2015" i="10" s="1"/>
  <c r="J2015" i="10"/>
  <c r="I2015" i="10" s="1"/>
  <c r="H2015" i="10" s="1"/>
  <c r="G2015" i="10" s="1"/>
  <c r="F2015" i="10" s="1"/>
  <c r="E2015" i="10" s="1"/>
  <c r="D2015" i="10" s="1"/>
  <c r="C2015" i="10" s="1"/>
  <c r="N2014" i="10"/>
  <c r="M2014" i="10"/>
  <c r="L2014" i="10" s="1"/>
  <c r="K2014" i="10" s="1"/>
  <c r="J2014" i="10" s="1"/>
  <c r="I2014" i="10" s="1"/>
  <c r="H2014" i="10" s="1"/>
  <c r="G2014" i="10" s="1"/>
  <c r="F2014" i="10" s="1"/>
  <c r="E2014" i="10" s="1"/>
  <c r="D2014" i="10" s="1"/>
  <c r="C2014" i="10" s="1"/>
  <c r="N2013" i="10"/>
  <c r="M2013" i="10"/>
  <c r="L2013" i="10" s="1"/>
  <c r="K2013" i="10" s="1"/>
  <c r="J2013" i="10" s="1"/>
  <c r="I2013" i="10" s="1"/>
  <c r="H2013" i="10" s="1"/>
  <c r="G2013" i="10" s="1"/>
  <c r="F2013" i="10" s="1"/>
  <c r="E2013" i="10" s="1"/>
  <c r="D2013" i="10" s="1"/>
  <c r="L2012" i="10"/>
  <c r="K2012" i="10" s="1"/>
  <c r="J2012" i="10" s="1"/>
  <c r="I2012" i="10" s="1"/>
  <c r="H2012" i="10" s="1"/>
  <c r="G2012" i="10" s="1"/>
  <c r="F2012" i="10" s="1"/>
  <c r="E2012" i="10" s="1"/>
  <c r="N2011" i="10"/>
  <c r="M2011" i="10"/>
  <c r="L2011" i="10" s="1"/>
  <c r="K2011" i="10" s="1"/>
  <c r="J2011" i="10" s="1"/>
  <c r="I2011" i="10" s="1"/>
  <c r="H2011" i="10" s="1"/>
  <c r="G2011" i="10" s="1"/>
  <c r="F2011" i="10" s="1"/>
  <c r="N2010" i="10"/>
  <c r="M2010" i="10"/>
  <c r="L2010" i="10" s="1"/>
  <c r="K2010" i="10" s="1"/>
  <c r="J2010" i="10" s="1"/>
  <c r="I2010" i="10" s="1"/>
  <c r="H2010" i="10" s="1"/>
  <c r="G2010" i="10" s="1"/>
  <c r="N2009" i="10"/>
  <c r="M2009" i="10"/>
  <c r="L2009" i="10" s="1"/>
  <c r="K2009" i="10" s="1"/>
  <c r="J2009" i="10" s="1"/>
  <c r="I2009" i="10" s="1"/>
  <c r="H2009" i="10" s="1"/>
  <c r="L2008" i="10"/>
  <c r="K2008" i="10" s="1"/>
  <c r="J2008" i="10" s="1"/>
  <c r="I2008" i="10" s="1"/>
  <c r="L2007" i="10"/>
  <c r="K2007" i="10"/>
  <c r="J2007" i="10" s="1"/>
  <c r="L2006" i="10"/>
  <c r="K2006" i="10" s="1"/>
  <c r="L2005" i="10"/>
  <c r="L1963" i="10"/>
  <c r="K1963" i="10"/>
  <c r="J1963" i="10"/>
  <c r="I1963" i="10" s="1"/>
  <c r="H1963" i="10" s="1"/>
  <c r="G1963" i="10" s="1"/>
  <c r="F1963" i="10" s="1"/>
  <c r="E1963" i="10" s="1"/>
  <c r="D1963" i="10" s="1"/>
  <c r="C1963" i="10" s="1"/>
  <c r="L1962" i="10"/>
  <c r="K1962" i="10" s="1"/>
  <c r="J1962" i="10" s="1"/>
  <c r="I1962" i="10" s="1"/>
  <c r="H1962" i="10"/>
  <c r="G1962" i="10" s="1"/>
  <c r="F1962" i="10" s="1"/>
  <c r="E1962" i="10" s="1"/>
  <c r="D1962" i="10" s="1"/>
  <c r="C1962" i="10" s="1"/>
  <c r="L1961" i="10"/>
  <c r="K1961" i="10"/>
  <c r="J1961" i="10" s="1"/>
  <c r="I1961" i="10" s="1"/>
  <c r="H1961" i="10" s="1"/>
  <c r="G1961" i="10" s="1"/>
  <c r="F1961" i="10"/>
  <c r="E1961" i="10" s="1"/>
  <c r="D1961" i="10" s="1"/>
  <c r="C1961" i="10" s="1"/>
  <c r="L1960" i="10"/>
  <c r="K1960" i="10" s="1"/>
  <c r="J1960" i="10" s="1"/>
  <c r="I1960" i="10" s="1"/>
  <c r="H1960" i="10" s="1"/>
  <c r="G1960" i="10" s="1"/>
  <c r="F1960" i="10" s="1"/>
  <c r="E1960" i="10" s="1"/>
  <c r="D1960" i="10" s="1"/>
  <c r="C1960" i="10" s="1"/>
  <c r="L1959" i="10"/>
  <c r="K1959" i="10"/>
  <c r="J1959" i="10" s="1"/>
  <c r="I1959" i="10" s="1"/>
  <c r="H1959" i="10" s="1"/>
  <c r="G1959" i="10" s="1"/>
  <c r="F1959" i="10" s="1"/>
  <c r="E1959" i="10" s="1"/>
  <c r="D1959" i="10" s="1"/>
  <c r="C1959" i="10" s="1"/>
  <c r="L1958" i="10"/>
  <c r="K1958" i="10" s="1"/>
  <c r="J1958" i="10" s="1"/>
  <c r="I1958" i="10" s="1"/>
  <c r="H1958" i="10" s="1"/>
  <c r="G1958" i="10" s="1"/>
  <c r="F1958" i="10" s="1"/>
  <c r="E1958" i="10" s="1"/>
  <c r="D1958" i="10" s="1"/>
  <c r="C1958" i="10" s="1"/>
  <c r="L1957" i="10"/>
  <c r="K1957" i="10"/>
  <c r="J1957" i="10" s="1"/>
  <c r="I1957" i="10" s="1"/>
  <c r="H1957" i="10" s="1"/>
  <c r="G1957" i="10" s="1"/>
  <c r="F1957" i="10" s="1"/>
  <c r="E1957" i="10" s="1"/>
  <c r="D1957" i="10" s="1"/>
  <c r="C1957" i="10" s="1"/>
  <c r="N1956" i="10"/>
  <c r="M1956" i="10"/>
  <c r="L1956" i="10" s="1"/>
  <c r="K1956" i="10" s="1"/>
  <c r="J1956" i="10" s="1"/>
  <c r="I1956" i="10" s="1"/>
  <c r="H1956" i="10" s="1"/>
  <c r="G1956" i="10" s="1"/>
  <c r="F1956" i="10" s="1"/>
  <c r="E1956" i="10" s="1"/>
  <c r="D1956" i="10" s="1"/>
  <c r="C1956" i="10" s="1"/>
  <c r="N1955" i="10"/>
  <c r="M1955" i="10"/>
  <c r="L1955" i="10" s="1"/>
  <c r="K1955" i="10" s="1"/>
  <c r="J1955" i="10" s="1"/>
  <c r="I1955" i="10" s="1"/>
  <c r="H1955" i="10" s="1"/>
  <c r="G1955" i="10" s="1"/>
  <c r="F1955" i="10" s="1"/>
  <c r="E1955" i="10" s="1"/>
  <c r="D1955" i="10" s="1"/>
  <c r="C1955" i="10" s="1"/>
  <c r="N1954" i="10"/>
  <c r="M1954" i="10"/>
  <c r="L1954" i="10" s="1"/>
  <c r="K1954" i="10" s="1"/>
  <c r="J1954" i="10" s="1"/>
  <c r="I1954" i="10" s="1"/>
  <c r="H1954" i="10" s="1"/>
  <c r="G1954" i="10" s="1"/>
  <c r="F1954" i="10" s="1"/>
  <c r="E1954" i="10" s="1"/>
  <c r="D1954" i="10" s="1"/>
  <c r="C1954" i="10" s="1"/>
  <c r="N1953" i="10"/>
  <c r="M1953" i="10"/>
  <c r="L1953" i="10"/>
  <c r="K1953" i="10" s="1"/>
  <c r="J1953" i="10" s="1"/>
  <c r="I1953" i="10" s="1"/>
  <c r="H1953" i="10" s="1"/>
  <c r="G1953" i="10" s="1"/>
  <c r="F1953" i="10" s="1"/>
  <c r="E1953" i="10" s="1"/>
  <c r="D1953" i="10" s="1"/>
  <c r="C1953" i="10" s="1"/>
  <c r="N1952" i="10"/>
  <c r="M1952" i="10"/>
  <c r="L1952" i="10" s="1"/>
  <c r="K1952" i="10" s="1"/>
  <c r="J1952" i="10" s="1"/>
  <c r="I1952" i="10" s="1"/>
  <c r="H1952" i="10" s="1"/>
  <c r="G1952" i="10" s="1"/>
  <c r="F1952" i="10" s="1"/>
  <c r="E1952" i="10" s="1"/>
  <c r="D1952" i="10" s="1"/>
  <c r="C1952" i="10" s="1"/>
  <c r="N1951" i="10"/>
  <c r="M1951" i="10"/>
  <c r="L1951" i="10"/>
  <c r="K1951" i="10" s="1"/>
  <c r="J1951" i="10" s="1"/>
  <c r="I1951" i="10" s="1"/>
  <c r="H1951" i="10" s="1"/>
  <c r="G1951" i="10" s="1"/>
  <c r="F1951" i="10" s="1"/>
  <c r="E1951" i="10" s="1"/>
  <c r="D1951" i="10" s="1"/>
  <c r="C1951" i="10" s="1"/>
  <c r="N1950" i="10"/>
  <c r="M1950" i="10"/>
  <c r="L1950" i="10"/>
  <c r="K1950" i="10" s="1"/>
  <c r="J1950" i="10" s="1"/>
  <c r="I1950" i="10" s="1"/>
  <c r="H1950" i="10" s="1"/>
  <c r="G1950" i="10" s="1"/>
  <c r="F1950" i="10" s="1"/>
  <c r="E1950" i="10" s="1"/>
  <c r="D1950" i="10" s="1"/>
  <c r="C1950" i="10" s="1"/>
  <c r="N1949" i="10"/>
  <c r="M1949" i="10"/>
  <c r="L1949" i="10"/>
  <c r="K1949" i="10" s="1"/>
  <c r="J1949" i="10" s="1"/>
  <c r="I1949" i="10" s="1"/>
  <c r="H1949" i="10" s="1"/>
  <c r="G1949" i="10" s="1"/>
  <c r="F1949" i="10" s="1"/>
  <c r="E1949" i="10" s="1"/>
  <c r="D1949" i="10" s="1"/>
  <c r="C1949" i="10" s="1"/>
  <c r="N1948" i="10"/>
  <c r="M1948" i="10"/>
  <c r="L1948" i="10"/>
  <c r="K1948" i="10" s="1"/>
  <c r="J1948" i="10"/>
  <c r="I1948" i="10" s="1"/>
  <c r="H1948" i="10" s="1"/>
  <c r="G1948" i="10" s="1"/>
  <c r="F1948" i="10"/>
  <c r="E1948" i="10" s="1"/>
  <c r="D1948" i="10" s="1"/>
  <c r="C1948" i="10" s="1"/>
  <c r="N1947" i="10"/>
  <c r="M1947" i="10"/>
  <c r="L1947" i="10" s="1"/>
  <c r="K1947" i="10" s="1"/>
  <c r="J1947" i="10" s="1"/>
  <c r="I1947" i="10" s="1"/>
  <c r="H1947" i="10" s="1"/>
  <c r="G1947" i="10" s="1"/>
  <c r="F1947" i="10" s="1"/>
  <c r="E1947" i="10" s="1"/>
  <c r="D1947" i="10" s="1"/>
  <c r="C1947" i="10" s="1"/>
  <c r="N1946" i="10"/>
  <c r="M1946" i="10"/>
  <c r="L1946" i="10"/>
  <c r="K1946" i="10" s="1"/>
  <c r="J1946" i="10" s="1"/>
  <c r="I1946" i="10" s="1"/>
  <c r="H1946" i="10" s="1"/>
  <c r="G1946" i="10" s="1"/>
  <c r="F1946" i="10" s="1"/>
  <c r="E1946" i="10" s="1"/>
  <c r="D1946" i="10" s="1"/>
  <c r="C1946" i="10" s="1"/>
  <c r="N1945" i="10"/>
  <c r="M1945" i="10"/>
  <c r="L1945" i="10"/>
  <c r="K1945" i="10"/>
  <c r="J1945" i="10"/>
  <c r="I1945" i="10" s="1"/>
  <c r="H1945" i="10" s="1"/>
  <c r="G1945" i="10" s="1"/>
  <c r="F1945" i="10" s="1"/>
  <c r="E1945" i="10" s="1"/>
  <c r="D1945" i="10" s="1"/>
  <c r="C1945" i="10" s="1"/>
  <c r="N1944" i="10"/>
  <c r="M1944" i="10"/>
  <c r="L1944" i="10"/>
  <c r="K1944" i="10"/>
  <c r="J1944" i="10" s="1"/>
  <c r="I1944" i="10" s="1"/>
  <c r="H1944" i="10" s="1"/>
  <c r="G1944" i="10" s="1"/>
  <c r="F1944" i="10" s="1"/>
  <c r="E1944" i="10" s="1"/>
  <c r="D1944" i="10" s="1"/>
  <c r="C1944" i="10" s="1"/>
  <c r="N1943" i="10"/>
  <c r="M1943" i="10"/>
  <c r="L1943" i="10" s="1"/>
  <c r="K1943" i="10" s="1"/>
  <c r="J1943" i="10" s="1"/>
  <c r="I1943" i="10" s="1"/>
  <c r="H1943" i="10" s="1"/>
  <c r="G1943" i="10" s="1"/>
  <c r="F1943" i="10" s="1"/>
  <c r="E1943" i="10" s="1"/>
  <c r="D1943" i="10" s="1"/>
  <c r="C1943" i="10" s="1"/>
  <c r="N1942" i="10"/>
  <c r="M1942" i="10"/>
  <c r="L1942" i="10"/>
  <c r="K1942" i="10" s="1"/>
  <c r="J1942" i="10" s="1"/>
  <c r="I1942" i="10" s="1"/>
  <c r="H1942" i="10" s="1"/>
  <c r="G1942" i="10" s="1"/>
  <c r="F1942" i="10" s="1"/>
  <c r="E1942" i="10" s="1"/>
  <c r="D1942" i="10" s="1"/>
  <c r="C1942" i="10" s="1"/>
  <c r="N1941" i="10"/>
  <c r="M1941" i="10"/>
  <c r="L1941" i="10"/>
  <c r="K1941" i="10" s="1"/>
  <c r="J1941" i="10" s="1"/>
  <c r="I1941" i="10" s="1"/>
  <c r="H1941" i="10" s="1"/>
  <c r="G1941" i="10" s="1"/>
  <c r="F1941" i="10" s="1"/>
  <c r="E1941" i="10" s="1"/>
  <c r="D1941" i="10" s="1"/>
  <c r="C1941" i="10" s="1"/>
  <c r="N1940" i="10"/>
  <c r="M1940" i="10"/>
  <c r="L1940" i="10"/>
  <c r="K1940" i="10" s="1"/>
  <c r="J1940" i="10" s="1"/>
  <c r="I1940" i="10" s="1"/>
  <c r="H1940" i="10" s="1"/>
  <c r="G1940" i="10" s="1"/>
  <c r="F1940" i="10" s="1"/>
  <c r="E1940" i="10" s="1"/>
  <c r="D1940" i="10" s="1"/>
  <c r="C1940" i="10" s="1"/>
  <c r="N1939" i="10"/>
  <c r="M1939" i="10"/>
  <c r="L1939" i="10"/>
  <c r="K1939" i="10" s="1"/>
  <c r="J1939" i="10" s="1"/>
  <c r="I1939" i="10" s="1"/>
  <c r="H1939" i="10" s="1"/>
  <c r="G1939" i="10" s="1"/>
  <c r="F1939" i="10" s="1"/>
  <c r="E1939" i="10" s="1"/>
  <c r="D1939" i="10" s="1"/>
  <c r="C1939" i="10" s="1"/>
  <c r="N1938" i="10"/>
  <c r="M1938" i="10"/>
  <c r="L1938" i="10"/>
  <c r="K1938" i="10"/>
  <c r="J1938" i="10"/>
  <c r="I1938" i="10" s="1"/>
  <c r="H1938" i="10" s="1"/>
  <c r="G1938" i="10" s="1"/>
  <c r="F1938" i="10" s="1"/>
  <c r="E1938" i="10" s="1"/>
  <c r="D1938" i="10" s="1"/>
  <c r="C1938" i="10" s="1"/>
  <c r="N1937" i="10"/>
  <c r="M1937" i="10"/>
  <c r="L1937" i="10" s="1"/>
  <c r="K1937" i="10" s="1"/>
  <c r="J1937" i="10" s="1"/>
  <c r="I1937" i="10" s="1"/>
  <c r="H1937" i="10" s="1"/>
  <c r="G1937" i="10" s="1"/>
  <c r="F1937" i="10" s="1"/>
  <c r="E1937" i="10" s="1"/>
  <c r="D1937" i="10" s="1"/>
  <c r="C1937" i="10" s="1"/>
  <c r="N1936" i="10"/>
  <c r="M1936" i="10"/>
  <c r="L1936" i="10" s="1"/>
  <c r="K1936" i="10" s="1"/>
  <c r="J1936" i="10" s="1"/>
  <c r="I1936" i="10" s="1"/>
  <c r="H1936" i="10" s="1"/>
  <c r="G1936" i="10" s="1"/>
  <c r="F1936" i="10" s="1"/>
  <c r="E1936" i="10" s="1"/>
  <c r="D1936" i="10" s="1"/>
  <c r="C1936" i="10" s="1"/>
  <c r="N1935" i="10"/>
  <c r="M1935" i="10"/>
  <c r="L1935" i="10" s="1"/>
  <c r="K1935" i="10" s="1"/>
  <c r="J1935" i="10" s="1"/>
  <c r="I1935" i="10" s="1"/>
  <c r="H1935" i="10" s="1"/>
  <c r="G1935" i="10" s="1"/>
  <c r="F1935" i="10" s="1"/>
  <c r="E1935" i="10" s="1"/>
  <c r="D1935" i="10" s="1"/>
  <c r="C1935" i="10" s="1"/>
  <c r="N1934" i="10"/>
  <c r="M1934" i="10"/>
  <c r="L1934" i="10"/>
  <c r="K1934" i="10" s="1"/>
  <c r="J1934" i="10" s="1"/>
  <c r="I1934" i="10" s="1"/>
  <c r="H1934" i="10" s="1"/>
  <c r="G1934" i="10" s="1"/>
  <c r="F1934" i="10" s="1"/>
  <c r="E1934" i="10" s="1"/>
  <c r="D1934" i="10" s="1"/>
  <c r="C1934" i="10" s="1"/>
  <c r="N1933" i="10"/>
  <c r="M1933" i="10"/>
  <c r="L1933" i="10"/>
  <c r="K1933" i="10" s="1"/>
  <c r="J1933" i="10" s="1"/>
  <c r="I1933" i="10" s="1"/>
  <c r="H1933" i="10" s="1"/>
  <c r="G1933" i="10" s="1"/>
  <c r="F1933" i="10" s="1"/>
  <c r="E1933" i="10" s="1"/>
  <c r="D1933" i="10" s="1"/>
  <c r="C1933" i="10" s="1"/>
  <c r="N1932" i="10"/>
  <c r="M1932" i="10"/>
  <c r="L1932" i="10"/>
  <c r="K1932" i="10" s="1"/>
  <c r="J1932" i="10" s="1"/>
  <c r="I1932" i="10" s="1"/>
  <c r="H1932" i="10" s="1"/>
  <c r="G1932" i="10" s="1"/>
  <c r="F1932" i="10" s="1"/>
  <c r="E1932" i="10" s="1"/>
  <c r="D1932" i="10" s="1"/>
  <c r="C1932" i="10" s="1"/>
  <c r="N1931" i="10"/>
  <c r="M1931" i="10"/>
  <c r="L1931" i="10"/>
  <c r="K1931" i="10" s="1"/>
  <c r="J1931" i="10" s="1"/>
  <c r="I1931" i="10" s="1"/>
  <c r="H1931" i="10" s="1"/>
  <c r="G1931" i="10" s="1"/>
  <c r="F1931" i="10" s="1"/>
  <c r="E1931" i="10" s="1"/>
  <c r="D1931" i="10" s="1"/>
  <c r="C1931" i="10" s="1"/>
  <c r="N1930" i="10"/>
  <c r="M1930" i="10"/>
  <c r="L1930" i="10"/>
  <c r="K1930" i="10"/>
  <c r="J1930" i="10" s="1"/>
  <c r="I1930" i="10" s="1"/>
  <c r="H1930" i="10" s="1"/>
  <c r="G1930" i="10" s="1"/>
  <c r="F1930" i="10" s="1"/>
  <c r="E1930" i="10" s="1"/>
  <c r="D1930" i="10" s="1"/>
  <c r="C1930" i="10" s="1"/>
  <c r="N1929" i="10"/>
  <c r="M1929" i="10"/>
  <c r="L1929" i="10" s="1"/>
  <c r="K1929" i="10" s="1"/>
  <c r="J1929" i="10" s="1"/>
  <c r="I1929" i="10" s="1"/>
  <c r="H1929" i="10" s="1"/>
  <c r="G1929" i="10" s="1"/>
  <c r="F1929" i="10" s="1"/>
  <c r="E1929" i="10" s="1"/>
  <c r="D1929" i="10" s="1"/>
  <c r="C1929" i="10" s="1"/>
  <c r="N1928" i="10"/>
  <c r="M1928" i="10"/>
  <c r="L1928" i="10" s="1"/>
  <c r="K1928" i="10" s="1"/>
  <c r="J1928" i="10" s="1"/>
  <c r="I1928" i="10" s="1"/>
  <c r="H1928" i="10" s="1"/>
  <c r="G1928" i="10" s="1"/>
  <c r="F1928" i="10" s="1"/>
  <c r="E1928" i="10" s="1"/>
  <c r="D1928" i="10" s="1"/>
  <c r="C1928" i="10" s="1"/>
  <c r="N1927" i="10"/>
  <c r="M1927" i="10"/>
  <c r="L1927" i="10"/>
  <c r="K1927" i="10" s="1"/>
  <c r="J1927" i="10" s="1"/>
  <c r="I1927" i="10" s="1"/>
  <c r="H1927" i="10" s="1"/>
  <c r="G1927" i="10" s="1"/>
  <c r="F1927" i="10" s="1"/>
  <c r="E1927" i="10" s="1"/>
  <c r="D1927" i="10" s="1"/>
  <c r="C1927" i="10" s="1"/>
  <c r="N1926" i="10"/>
  <c r="M1926" i="10"/>
  <c r="L1926" i="10" s="1"/>
  <c r="K1926" i="10" s="1"/>
  <c r="J1926" i="10" s="1"/>
  <c r="I1926" i="10" s="1"/>
  <c r="H1926" i="10" s="1"/>
  <c r="G1926" i="10" s="1"/>
  <c r="F1926" i="10" s="1"/>
  <c r="E1926" i="10" s="1"/>
  <c r="D1926" i="10" s="1"/>
  <c r="C1926" i="10" s="1"/>
  <c r="N1925" i="10"/>
  <c r="M1925" i="10"/>
  <c r="L1925" i="10"/>
  <c r="K1925" i="10" s="1"/>
  <c r="J1925" i="10" s="1"/>
  <c r="I1925" i="10" s="1"/>
  <c r="H1925" i="10" s="1"/>
  <c r="G1925" i="10" s="1"/>
  <c r="F1925" i="10" s="1"/>
  <c r="E1925" i="10" s="1"/>
  <c r="D1925" i="10" s="1"/>
  <c r="C1925" i="10" s="1"/>
  <c r="N1924" i="10"/>
  <c r="M1924" i="10"/>
  <c r="L1924" i="10" s="1"/>
  <c r="K1924" i="10" s="1"/>
  <c r="J1924" i="10" s="1"/>
  <c r="I1924" i="10" s="1"/>
  <c r="H1924" i="10" s="1"/>
  <c r="G1924" i="10" s="1"/>
  <c r="F1924" i="10" s="1"/>
  <c r="E1924" i="10" s="1"/>
  <c r="D1924" i="10" s="1"/>
  <c r="C1924" i="10" s="1"/>
  <c r="N1923" i="10"/>
  <c r="M1923" i="10"/>
  <c r="L1923" i="10"/>
  <c r="K1923" i="10" s="1"/>
  <c r="J1923" i="10" s="1"/>
  <c r="I1923" i="10" s="1"/>
  <c r="H1923" i="10" s="1"/>
  <c r="G1923" i="10" s="1"/>
  <c r="F1923" i="10" s="1"/>
  <c r="E1923" i="10" s="1"/>
  <c r="D1923" i="10" s="1"/>
  <c r="C1923" i="10" s="1"/>
  <c r="N1922" i="10"/>
  <c r="M1922" i="10"/>
  <c r="L1922" i="10" s="1"/>
  <c r="K1922" i="10" s="1"/>
  <c r="J1922" i="10" s="1"/>
  <c r="I1922" i="10" s="1"/>
  <c r="H1922" i="10" s="1"/>
  <c r="G1922" i="10" s="1"/>
  <c r="F1922" i="10" s="1"/>
  <c r="E1922" i="10" s="1"/>
  <c r="D1922" i="10" s="1"/>
  <c r="C1922" i="10" s="1"/>
  <c r="L1921" i="10"/>
  <c r="K1921" i="10" s="1"/>
  <c r="J1921" i="10" s="1"/>
  <c r="I1921" i="10" s="1"/>
  <c r="H1921" i="10" s="1"/>
  <c r="G1921" i="10" s="1"/>
  <c r="F1921" i="10" s="1"/>
  <c r="E1921" i="10" s="1"/>
  <c r="D1921" i="10" s="1"/>
  <c r="C1921" i="10" s="1"/>
  <c r="N1920" i="10"/>
  <c r="M1920" i="10"/>
  <c r="L1920" i="10" s="1"/>
  <c r="K1920" i="10" s="1"/>
  <c r="J1920" i="10" s="1"/>
  <c r="I1920" i="10" s="1"/>
  <c r="H1920" i="10" s="1"/>
  <c r="G1920" i="10" s="1"/>
  <c r="F1920" i="10" s="1"/>
  <c r="E1920" i="10" s="1"/>
  <c r="D1920" i="10" s="1"/>
  <c r="C1920" i="10" s="1"/>
  <c r="L1919" i="10"/>
  <c r="K1919" i="10" s="1"/>
  <c r="J1919" i="10" s="1"/>
  <c r="I1919" i="10" s="1"/>
  <c r="H1919" i="10" s="1"/>
  <c r="G1919" i="10" s="1"/>
  <c r="F1919" i="10" s="1"/>
  <c r="E1919" i="10" s="1"/>
  <c r="D1919" i="10" s="1"/>
  <c r="C1919" i="10" s="1"/>
  <c r="N1918" i="10"/>
  <c r="M1918" i="10"/>
  <c r="L1918" i="10"/>
  <c r="K1918" i="10"/>
  <c r="J1918" i="10" s="1"/>
  <c r="I1918" i="10" s="1"/>
  <c r="H1918" i="10" s="1"/>
  <c r="G1918" i="10" s="1"/>
  <c r="F1918" i="10" s="1"/>
  <c r="E1918" i="10" s="1"/>
  <c r="D1918" i="10" s="1"/>
  <c r="L1917" i="10"/>
  <c r="K1917" i="10" s="1"/>
  <c r="J1917" i="10" s="1"/>
  <c r="I1917" i="10" s="1"/>
  <c r="H1917" i="10" s="1"/>
  <c r="G1917" i="10" s="1"/>
  <c r="F1917" i="10" s="1"/>
  <c r="E1917" i="10" s="1"/>
  <c r="N1916" i="10"/>
  <c r="M1916" i="10"/>
  <c r="L1916" i="10" s="1"/>
  <c r="K1916" i="10" s="1"/>
  <c r="J1916" i="10" s="1"/>
  <c r="I1916" i="10" s="1"/>
  <c r="H1916" i="10" s="1"/>
  <c r="G1916" i="10" s="1"/>
  <c r="F1916" i="10" s="1"/>
  <c r="L1915" i="10"/>
  <c r="K1915" i="10" s="1"/>
  <c r="J1915" i="10" s="1"/>
  <c r="I1915" i="10" s="1"/>
  <c r="H1915" i="10" s="1"/>
  <c r="G1915" i="10" s="1"/>
  <c r="N1914" i="10"/>
  <c r="M1914" i="10"/>
  <c r="L1914" i="10" s="1"/>
  <c r="K1914" i="10" s="1"/>
  <c r="J1914" i="10" s="1"/>
  <c r="I1914" i="10" s="1"/>
  <c r="H1914" i="10" s="1"/>
  <c r="L1913" i="10"/>
  <c r="K1913" i="10" s="1"/>
  <c r="J1913" i="10" s="1"/>
  <c r="I1913" i="10" s="1"/>
  <c r="L1912" i="10"/>
  <c r="K1912" i="10"/>
  <c r="J1912" i="10"/>
  <c r="L1911" i="10"/>
  <c r="K1911" i="10" s="1"/>
  <c r="L1910" i="10"/>
  <c r="L1828" i="10"/>
  <c r="K1828" i="10" s="1"/>
  <c r="J1828" i="10" s="1"/>
  <c r="I1828" i="10" s="1"/>
  <c r="H1828" i="10" s="1"/>
  <c r="G1828" i="10" s="1"/>
  <c r="F1828" i="10" s="1"/>
  <c r="E1828" i="10" s="1"/>
  <c r="D1828" i="10" s="1"/>
  <c r="C1828" i="10" s="1"/>
  <c r="L1827" i="10"/>
  <c r="K1827" i="10"/>
  <c r="J1827" i="10" s="1"/>
  <c r="I1827" i="10" s="1"/>
  <c r="H1827" i="10" s="1"/>
  <c r="G1827" i="10" s="1"/>
  <c r="F1827" i="10" s="1"/>
  <c r="E1827" i="10" s="1"/>
  <c r="D1827" i="10" s="1"/>
  <c r="C1827" i="10" s="1"/>
  <c r="L1826" i="10"/>
  <c r="K1826" i="10" s="1"/>
  <c r="J1826" i="10" s="1"/>
  <c r="I1826" i="10" s="1"/>
  <c r="H1826" i="10" s="1"/>
  <c r="G1826" i="10" s="1"/>
  <c r="F1826" i="10" s="1"/>
  <c r="E1826" i="10" s="1"/>
  <c r="D1826" i="10" s="1"/>
  <c r="C1826" i="10" s="1"/>
  <c r="L1825" i="10"/>
  <c r="K1825" i="10" s="1"/>
  <c r="J1825" i="10" s="1"/>
  <c r="I1825" i="10" s="1"/>
  <c r="H1825" i="10" s="1"/>
  <c r="G1825" i="10" s="1"/>
  <c r="F1825" i="10" s="1"/>
  <c r="E1825" i="10" s="1"/>
  <c r="D1825" i="10" s="1"/>
  <c r="C1825" i="10" s="1"/>
  <c r="L1824" i="10"/>
  <c r="K1824" i="10" s="1"/>
  <c r="J1824" i="10" s="1"/>
  <c r="I1824" i="10" s="1"/>
  <c r="H1824" i="10" s="1"/>
  <c r="G1824" i="10" s="1"/>
  <c r="F1824" i="10" s="1"/>
  <c r="E1824" i="10" s="1"/>
  <c r="D1824" i="10" s="1"/>
  <c r="C1824" i="10" s="1"/>
  <c r="L1823" i="10"/>
  <c r="K1823" i="10"/>
  <c r="J1823" i="10" s="1"/>
  <c r="I1823" i="10" s="1"/>
  <c r="H1823" i="10" s="1"/>
  <c r="G1823" i="10" s="1"/>
  <c r="F1823" i="10" s="1"/>
  <c r="E1823" i="10" s="1"/>
  <c r="D1823" i="10" s="1"/>
  <c r="L1822" i="10"/>
  <c r="K1822" i="10" s="1"/>
  <c r="J1822" i="10" s="1"/>
  <c r="I1822" i="10" s="1"/>
  <c r="H1822" i="10" s="1"/>
  <c r="G1822" i="10" s="1"/>
  <c r="F1822" i="10" s="1"/>
  <c r="E1822" i="10" s="1"/>
  <c r="L1821" i="10"/>
  <c r="K1821" i="10" s="1"/>
  <c r="J1821" i="10" s="1"/>
  <c r="I1821" i="10" s="1"/>
  <c r="H1821" i="10" s="1"/>
  <c r="G1821" i="10" s="1"/>
  <c r="F1821" i="10" s="1"/>
  <c r="L1820" i="10"/>
  <c r="K1820" i="10" s="1"/>
  <c r="J1820" i="10" s="1"/>
  <c r="I1820" i="10" s="1"/>
  <c r="H1820" i="10" s="1"/>
  <c r="G1820" i="10" s="1"/>
  <c r="L1819" i="10"/>
  <c r="K1819" i="10" s="1"/>
  <c r="J1819" i="10" s="1"/>
  <c r="I1819" i="10" s="1"/>
  <c r="H1819" i="10" s="1"/>
  <c r="L1818" i="10"/>
  <c r="K1818" i="10"/>
  <c r="J1818" i="10" s="1"/>
  <c r="I1818" i="10" s="1"/>
  <c r="L1817" i="10"/>
  <c r="K1817" i="10" s="1"/>
  <c r="J1817" i="10" s="1"/>
  <c r="L1816" i="10"/>
  <c r="K1816" i="10" s="1"/>
  <c r="L1815" i="10"/>
  <c r="L1281" i="10"/>
  <c r="K1281" i="10" s="1"/>
  <c r="J1281" i="10" s="1"/>
  <c r="I1281" i="10" s="1"/>
  <c r="H1281" i="10" s="1"/>
  <c r="G1281" i="10" s="1"/>
  <c r="F1281" i="10" s="1"/>
  <c r="E1281" i="10" s="1"/>
  <c r="D1281" i="10" s="1"/>
  <c r="C1281" i="10" s="1"/>
  <c r="L1280" i="10"/>
  <c r="K1280" i="10" s="1"/>
  <c r="J1280" i="10" s="1"/>
  <c r="I1280" i="10" s="1"/>
  <c r="H1280" i="10" s="1"/>
  <c r="G1280" i="10" s="1"/>
  <c r="F1280" i="10" s="1"/>
  <c r="E1280" i="10" s="1"/>
  <c r="D1280" i="10" s="1"/>
  <c r="C1280" i="10" s="1"/>
  <c r="L1279" i="10"/>
  <c r="K1279" i="10" s="1"/>
  <c r="J1279" i="10" s="1"/>
  <c r="I1279" i="10" s="1"/>
  <c r="H1279" i="10" s="1"/>
  <c r="G1279" i="10" s="1"/>
  <c r="F1279" i="10" s="1"/>
  <c r="E1279" i="10" s="1"/>
  <c r="D1279" i="10" s="1"/>
  <c r="C1279" i="10" s="1"/>
  <c r="L1278" i="10"/>
  <c r="K1278" i="10" s="1"/>
  <c r="J1278" i="10" s="1"/>
  <c r="I1278" i="10" s="1"/>
  <c r="H1278" i="10"/>
  <c r="G1278" i="10" s="1"/>
  <c r="F1278" i="10" s="1"/>
  <c r="E1278" i="10" s="1"/>
  <c r="D1278" i="10" s="1"/>
  <c r="C1278" i="10" s="1"/>
  <c r="L1277" i="10"/>
  <c r="K1277" i="10" s="1"/>
  <c r="J1277" i="10" s="1"/>
  <c r="I1277" i="10" s="1"/>
  <c r="H1277" i="10" s="1"/>
  <c r="G1277" i="10" s="1"/>
  <c r="F1277" i="10" s="1"/>
  <c r="E1277" i="10" s="1"/>
  <c r="D1277" i="10" s="1"/>
  <c r="C1277" i="10" s="1"/>
  <c r="L1276" i="10"/>
  <c r="K1276" i="10" s="1"/>
  <c r="J1276" i="10" s="1"/>
  <c r="I1276" i="10" s="1"/>
  <c r="H1276" i="10" s="1"/>
  <c r="G1276" i="10" s="1"/>
  <c r="F1276" i="10" s="1"/>
  <c r="E1276" i="10" s="1"/>
  <c r="D1276" i="10" s="1"/>
  <c r="C1276" i="10" s="1"/>
  <c r="L1275" i="10"/>
  <c r="K1275" i="10" s="1"/>
  <c r="J1275" i="10" s="1"/>
  <c r="I1275" i="10" s="1"/>
  <c r="H1275" i="10" s="1"/>
  <c r="G1275" i="10" s="1"/>
  <c r="F1275" i="10" s="1"/>
  <c r="E1275" i="10" s="1"/>
  <c r="D1275" i="10" s="1"/>
  <c r="C1275" i="10" s="1"/>
  <c r="L1274" i="10"/>
  <c r="K1274" i="10" s="1"/>
  <c r="J1274" i="10" s="1"/>
  <c r="I1274" i="10" s="1"/>
  <c r="H1274" i="10"/>
  <c r="G1274" i="10" s="1"/>
  <c r="F1274" i="10" s="1"/>
  <c r="E1274" i="10" s="1"/>
  <c r="D1274" i="10" s="1"/>
  <c r="C1274" i="10" s="1"/>
  <c r="L1273" i="10"/>
  <c r="K1273" i="10" s="1"/>
  <c r="J1273" i="10" s="1"/>
  <c r="I1273" i="10" s="1"/>
  <c r="H1273" i="10" s="1"/>
  <c r="G1273" i="10" s="1"/>
  <c r="F1273" i="10" s="1"/>
  <c r="E1273" i="10" s="1"/>
  <c r="D1273" i="10" s="1"/>
  <c r="C1273" i="10" s="1"/>
  <c r="L1272" i="10"/>
  <c r="K1272" i="10" s="1"/>
  <c r="J1272" i="10" s="1"/>
  <c r="I1272" i="10" s="1"/>
  <c r="H1272" i="10" s="1"/>
  <c r="G1272" i="10" s="1"/>
  <c r="F1272" i="10" s="1"/>
  <c r="E1272" i="10" s="1"/>
  <c r="D1272" i="10" s="1"/>
  <c r="C1272" i="10" s="1"/>
  <c r="L1271" i="10"/>
  <c r="K1271" i="10" s="1"/>
  <c r="J1271" i="10" s="1"/>
  <c r="I1271" i="10" s="1"/>
  <c r="H1271" i="10" s="1"/>
  <c r="G1271" i="10" s="1"/>
  <c r="F1271" i="10" s="1"/>
  <c r="E1271" i="10" s="1"/>
  <c r="D1271" i="10" s="1"/>
  <c r="C1271" i="10" s="1"/>
  <c r="L1270" i="10"/>
  <c r="K1270" i="10" s="1"/>
  <c r="J1270" i="10" s="1"/>
  <c r="I1270" i="10" s="1"/>
  <c r="H1270" i="10"/>
  <c r="G1270" i="10" s="1"/>
  <c r="F1270" i="10" s="1"/>
  <c r="E1270" i="10" s="1"/>
  <c r="D1270" i="10" s="1"/>
  <c r="C1270" i="10" s="1"/>
  <c r="L1269" i="10"/>
  <c r="K1269" i="10" s="1"/>
  <c r="J1269" i="10"/>
  <c r="I1269" i="10" s="1"/>
  <c r="H1269" i="10" s="1"/>
  <c r="G1269" i="10" s="1"/>
  <c r="F1269" i="10" s="1"/>
  <c r="E1269" i="10" s="1"/>
  <c r="D1269" i="10" s="1"/>
  <c r="C1269" i="10" s="1"/>
  <c r="L1268" i="10"/>
  <c r="K1268" i="10" s="1"/>
  <c r="J1268" i="10" s="1"/>
  <c r="I1268" i="10" s="1"/>
  <c r="H1268" i="10" s="1"/>
  <c r="G1268" i="10" s="1"/>
  <c r="F1268" i="10" s="1"/>
  <c r="E1268" i="10" s="1"/>
  <c r="D1268" i="10" s="1"/>
  <c r="C1268" i="10" s="1"/>
  <c r="M1267" i="10"/>
  <c r="L1267" i="10" s="1"/>
  <c r="K1267" i="10" s="1"/>
  <c r="J1267" i="10" s="1"/>
  <c r="I1267" i="10" s="1"/>
  <c r="H1267" i="10" s="1"/>
  <c r="G1267" i="10" s="1"/>
  <c r="F1267" i="10" s="1"/>
  <c r="E1267" i="10" s="1"/>
  <c r="D1267" i="10" s="1"/>
  <c r="C1267" i="10" s="1"/>
  <c r="L1266" i="10"/>
  <c r="K1266" i="10" s="1"/>
  <c r="J1266" i="10" s="1"/>
  <c r="I1266" i="10" s="1"/>
  <c r="H1266" i="10" s="1"/>
  <c r="G1266" i="10" s="1"/>
  <c r="F1266" i="10" s="1"/>
  <c r="E1266" i="10" s="1"/>
  <c r="D1266" i="10" s="1"/>
  <c r="C1266" i="10" s="1"/>
  <c r="L1265" i="10"/>
  <c r="K1265" i="10" s="1"/>
  <c r="J1265" i="10" s="1"/>
  <c r="I1265" i="10" s="1"/>
  <c r="H1265" i="10" s="1"/>
  <c r="G1265" i="10" s="1"/>
  <c r="F1265" i="10" s="1"/>
  <c r="E1265" i="10" s="1"/>
  <c r="D1265" i="10" s="1"/>
  <c r="C1265" i="10" s="1"/>
  <c r="L1264" i="10"/>
  <c r="K1264" i="10" s="1"/>
  <c r="J1264" i="10" s="1"/>
  <c r="I1264" i="10" s="1"/>
  <c r="H1264" i="10" s="1"/>
  <c r="G1264" i="10" s="1"/>
  <c r="F1264" i="10" s="1"/>
  <c r="E1264" i="10" s="1"/>
  <c r="D1264" i="10" s="1"/>
  <c r="C1264" i="10" s="1"/>
  <c r="L1263" i="10"/>
  <c r="K1263" i="10" s="1"/>
  <c r="J1263" i="10" s="1"/>
  <c r="I1263" i="10" s="1"/>
  <c r="H1263" i="10" s="1"/>
  <c r="G1263" i="10" s="1"/>
  <c r="F1263" i="10" s="1"/>
  <c r="E1263" i="10" s="1"/>
  <c r="D1263" i="10" s="1"/>
  <c r="C1263" i="10" s="1"/>
  <c r="L1262" i="10"/>
  <c r="K1262" i="10"/>
  <c r="J1262" i="10" s="1"/>
  <c r="I1262" i="10" s="1"/>
  <c r="H1262" i="10" s="1"/>
  <c r="G1262" i="10" s="1"/>
  <c r="F1262" i="10" s="1"/>
  <c r="E1262" i="10" s="1"/>
  <c r="D1262" i="10" s="1"/>
  <c r="C1262" i="10" s="1"/>
  <c r="L1261" i="10"/>
  <c r="K1261" i="10"/>
  <c r="J1261" i="10" s="1"/>
  <c r="I1261" i="10" s="1"/>
  <c r="H1261" i="10" s="1"/>
  <c r="G1261" i="10"/>
  <c r="F1261" i="10" s="1"/>
  <c r="E1261" i="10" s="1"/>
  <c r="D1261" i="10" s="1"/>
  <c r="C1261" i="10" s="1"/>
  <c r="L1260" i="10"/>
  <c r="K1260" i="10"/>
  <c r="J1260" i="10" s="1"/>
  <c r="I1260" i="10" s="1"/>
  <c r="H1260" i="10" s="1"/>
  <c r="G1260" i="10" s="1"/>
  <c r="F1260" i="10" s="1"/>
  <c r="E1260" i="10" s="1"/>
  <c r="D1260" i="10" s="1"/>
  <c r="C1260" i="10" s="1"/>
  <c r="L1259" i="10"/>
  <c r="K1259" i="10" s="1"/>
  <c r="J1259" i="10" s="1"/>
  <c r="I1259" i="10" s="1"/>
  <c r="H1259" i="10" s="1"/>
  <c r="G1259" i="10" s="1"/>
  <c r="F1259" i="10" s="1"/>
  <c r="E1259" i="10" s="1"/>
  <c r="D1259" i="10" s="1"/>
  <c r="C1259" i="10" s="1"/>
  <c r="L1258" i="10"/>
  <c r="K1258" i="10"/>
  <c r="J1258" i="10" s="1"/>
  <c r="I1258" i="10" s="1"/>
  <c r="H1258" i="10" s="1"/>
  <c r="G1258" i="10" s="1"/>
  <c r="F1258" i="10" s="1"/>
  <c r="E1258" i="10" s="1"/>
  <c r="D1258" i="10" s="1"/>
  <c r="C1258" i="10" s="1"/>
  <c r="L1257" i="10"/>
  <c r="K1257" i="10"/>
  <c r="J1257" i="10" s="1"/>
  <c r="I1257" i="10" s="1"/>
  <c r="H1257" i="10" s="1"/>
  <c r="G1257" i="10" s="1"/>
  <c r="F1257" i="10" s="1"/>
  <c r="E1257" i="10" s="1"/>
  <c r="D1257" i="10" s="1"/>
  <c r="C1257" i="10" s="1"/>
  <c r="L1256" i="10"/>
  <c r="K1256" i="10"/>
  <c r="J1256" i="10" s="1"/>
  <c r="I1256" i="10" s="1"/>
  <c r="H1256" i="10" s="1"/>
  <c r="G1256" i="10" s="1"/>
  <c r="F1256" i="10" s="1"/>
  <c r="E1256" i="10" s="1"/>
  <c r="D1256" i="10" s="1"/>
  <c r="C1256" i="10" s="1"/>
  <c r="L1255" i="10"/>
  <c r="K1255" i="10"/>
  <c r="J1255" i="10" s="1"/>
  <c r="I1255" i="10" s="1"/>
  <c r="H1255" i="10" s="1"/>
  <c r="G1255" i="10"/>
  <c r="F1255" i="10" s="1"/>
  <c r="E1255" i="10" s="1"/>
  <c r="D1255" i="10" s="1"/>
  <c r="C1255" i="10" s="1"/>
  <c r="L1254" i="10"/>
  <c r="K1254" i="10" s="1"/>
  <c r="J1254" i="10" s="1"/>
  <c r="I1254" i="10" s="1"/>
  <c r="H1254" i="10" s="1"/>
  <c r="G1254" i="10" s="1"/>
  <c r="F1254" i="10" s="1"/>
  <c r="E1254" i="10" s="1"/>
  <c r="D1254" i="10" s="1"/>
  <c r="C1254" i="10" s="1"/>
  <c r="L1253" i="10"/>
  <c r="K1253" i="10"/>
  <c r="J1253" i="10" s="1"/>
  <c r="I1253" i="10" s="1"/>
  <c r="H1253" i="10" s="1"/>
  <c r="G1253" i="10" s="1"/>
  <c r="F1253" i="10" s="1"/>
  <c r="E1253" i="10" s="1"/>
  <c r="D1253" i="10" s="1"/>
  <c r="L1252" i="10"/>
  <c r="K1252" i="10" s="1"/>
  <c r="J1252" i="10" s="1"/>
  <c r="I1252" i="10" s="1"/>
  <c r="H1252" i="10" s="1"/>
  <c r="G1252" i="10" s="1"/>
  <c r="F1252" i="10" s="1"/>
  <c r="E1252" i="10" s="1"/>
  <c r="L1251" i="10"/>
  <c r="K1251" i="10" s="1"/>
  <c r="J1251" i="10" s="1"/>
  <c r="I1251" i="10" s="1"/>
  <c r="H1251" i="10"/>
  <c r="G1251" i="10" s="1"/>
  <c r="F1251" i="10" s="1"/>
  <c r="L1250" i="10"/>
  <c r="K1250" i="10" s="1"/>
  <c r="J1250" i="10" s="1"/>
  <c r="I1250" i="10" s="1"/>
  <c r="H1250" i="10" s="1"/>
  <c r="G1250" i="10" s="1"/>
  <c r="L1249" i="10"/>
  <c r="K1249" i="10"/>
  <c r="J1249" i="10"/>
  <c r="I1249" i="10" s="1"/>
  <c r="H1249" i="10" s="1"/>
  <c r="L1248" i="10"/>
  <c r="K1248" i="10" s="1"/>
  <c r="J1248" i="10" s="1"/>
  <c r="I1248" i="10" s="1"/>
  <c r="L1247" i="10"/>
  <c r="K1247" i="10"/>
  <c r="J1247" i="10"/>
  <c r="L1246" i="10"/>
  <c r="K1246" i="10" s="1"/>
  <c r="L1245" i="10"/>
  <c r="L1193" i="10" l="1"/>
  <c r="K1193" i="10"/>
  <c r="J1193" i="10" s="1"/>
  <c r="I1193" i="10" s="1"/>
  <c r="H1193" i="10" s="1"/>
  <c r="G1193" i="10" s="1"/>
  <c r="F1193" i="10" s="1"/>
  <c r="E1193" i="10" s="1"/>
  <c r="D1193" i="10" s="1"/>
  <c r="C1193" i="10" s="1"/>
  <c r="L1192" i="10"/>
  <c r="K1192" i="10"/>
  <c r="J1192" i="10"/>
  <c r="I1192" i="10"/>
  <c r="H1192" i="10" s="1"/>
  <c r="G1192" i="10" s="1"/>
  <c r="F1192" i="10" s="1"/>
  <c r="E1192" i="10" s="1"/>
  <c r="D1192" i="10" s="1"/>
  <c r="C1192" i="10" s="1"/>
  <c r="L1191" i="10"/>
  <c r="K1191" i="10" s="1"/>
  <c r="J1191" i="10" s="1"/>
  <c r="I1191" i="10" s="1"/>
  <c r="H1191" i="10" s="1"/>
  <c r="G1191" i="10" s="1"/>
  <c r="F1191" i="10" s="1"/>
  <c r="E1191" i="10" s="1"/>
  <c r="D1191" i="10" s="1"/>
  <c r="C1191" i="10" s="1"/>
  <c r="L1190" i="10"/>
  <c r="K1190" i="10"/>
  <c r="J1190" i="10"/>
  <c r="I1190" i="10" s="1"/>
  <c r="H1190" i="10" s="1"/>
  <c r="G1190" i="10" s="1"/>
  <c r="F1190" i="10" s="1"/>
  <c r="E1190" i="10" s="1"/>
  <c r="D1190" i="10" s="1"/>
  <c r="C1190" i="10" s="1"/>
  <c r="L1189" i="10"/>
  <c r="K1189" i="10"/>
  <c r="J1189" i="10" s="1"/>
  <c r="I1189" i="10" s="1"/>
  <c r="H1189" i="10" s="1"/>
  <c r="G1189" i="10" s="1"/>
  <c r="F1189" i="10" s="1"/>
  <c r="E1189" i="10" s="1"/>
  <c r="D1189" i="10" s="1"/>
  <c r="C1189" i="10" s="1"/>
  <c r="L1188" i="10"/>
  <c r="K1188" i="10"/>
  <c r="J1188" i="10"/>
  <c r="I1188" i="10"/>
  <c r="H1188" i="10" s="1"/>
  <c r="G1188" i="10" s="1"/>
  <c r="F1188" i="10" s="1"/>
  <c r="E1188" i="10" s="1"/>
  <c r="D1188" i="10" s="1"/>
  <c r="C1188" i="10" s="1"/>
  <c r="N1187" i="10"/>
  <c r="M1187" i="10"/>
  <c r="L1187" i="10" s="1"/>
  <c r="K1187" i="10" s="1"/>
  <c r="J1187" i="10" s="1"/>
  <c r="I1187" i="10" s="1"/>
  <c r="H1187" i="10" s="1"/>
  <c r="G1187" i="10" s="1"/>
  <c r="F1187" i="10" s="1"/>
  <c r="E1187" i="10" s="1"/>
  <c r="D1187" i="10" s="1"/>
  <c r="C1187" i="10" s="1"/>
  <c r="N1186" i="10"/>
  <c r="M1186" i="10"/>
  <c r="L1186" i="10" s="1"/>
  <c r="K1186" i="10" s="1"/>
  <c r="J1186" i="10"/>
  <c r="I1186" i="10" s="1"/>
  <c r="H1186" i="10" s="1"/>
  <c r="G1186" i="10" s="1"/>
  <c r="F1186" i="10" s="1"/>
  <c r="E1186" i="10" s="1"/>
  <c r="D1186" i="10" s="1"/>
  <c r="C1186" i="10" s="1"/>
  <c r="N1185" i="10"/>
  <c r="M1185" i="10"/>
  <c r="L1185" i="10" s="1"/>
  <c r="K1185" i="10" s="1"/>
  <c r="J1185" i="10" s="1"/>
  <c r="I1185" i="10" s="1"/>
  <c r="H1185" i="10" s="1"/>
  <c r="G1185" i="10" s="1"/>
  <c r="F1185" i="10" s="1"/>
  <c r="E1185" i="10" s="1"/>
  <c r="D1185" i="10" s="1"/>
  <c r="C1185" i="10" s="1"/>
  <c r="N1184" i="10"/>
  <c r="M1184" i="10"/>
  <c r="L1184" i="10" s="1"/>
  <c r="K1184" i="10" s="1"/>
  <c r="J1184" i="10"/>
  <c r="I1184" i="10"/>
  <c r="H1184" i="10" s="1"/>
  <c r="G1184" i="10" s="1"/>
  <c r="F1184" i="10" s="1"/>
  <c r="E1184" i="10" s="1"/>
  <c r="D1184" i="10" s="1"/>
  <c r="C1184" i="10" s="1"/>
  <c r="N1183" i="10"/>
  <c r="M1183" i="10"/>
  <c r="L1183" i="10" s="1"/>
  <c r="K1183" i="10" s="1"/>
  <c r="J1183" i="10" s="1"/>
  <c r="I1183" i="10" s="1"/>
  <c r="H1183" i="10" s="1"/>
  <c r="G1183" i="10" s="1"/>
  <c r="F1183" i="10" s="1"/>
  <c r="E1183" i="10" s="1"/>
  <c r="D1183" i="10" s="1"/>
  <c r="C1183" i="10" s="1"/>
  <c r="N1182" i="10"/>
  <c r="M1182" i="10"/>
  <c r="L1182" i="10" s="1"/>
  <c r="K1182" i="10" s="1"/>
  <c r="J1182" i="10" s="1"/>
  <c r="I1182" i="10" s="1"/>
  <c r="H1182" i="10" s="1"/>
  <c r="G1182" i="10" s="1"/>
  <c r="F1182" i="10" s="1"/>
  <c r="E1182" i="10" s="1"/>
  <c r="D1182" i="10" s="1"/>
  <c r="C1182" i="10" s="1"/>
  <c r="N1181" i="10"/>
  <c r="M1181" i="10"/>
  <c r="L1181" i="10" s="1"/>
  <c r="K1181" i="10" s="1"/>
  <c r="J1181" i="10" s="1"/>
  <c r="I1181" i="10" s="1"/>
  <c r="H1181" i="10" s="1"/>
  <c r="G1181" i="10" s="1"/>
  <c r="F1181" i="10" s="1"/>
  <c r="E1181" i="10" s="1"/>
  <c r="D1181" i="10" s="1"/>
  <c r="C1181" i="10" s="1"/>
  <c r="N1180" i="10"/>
  <c r="M1180" i="10"/>
  <c r="L1180" i="10" s="1"/>
  <c r="K1180" i="10" s="1"/>
  <c r="J1180" i="10"/>
  <c r="I1180" i="10"/>
  <c r="H1180" i="10" s="1"/>
  <c r="G1180" i="10" s="1"/>
  <c r="F1180" i="10" s="1"/>
  <c r="E1180" i="10" s="1"/>
  <c r="D1180" i="10" s="1"/>
  <c r="C1180" i="10" s="1"/>
  <c r="L1179" i="10"/>
  <c r="K1179" i="10"/>
  <c r="J1179" i="10" s="1"/>
  <c r="I1179" i="10" s="1"/>
  <c r="H1179" i="10" s="1"/>
  <c r="G1179" i="10" s="1"/>
  <c r="F1179" i="10" s="1"/>
  <c r="E1179" i="10" s="1"/>
  <c r="D1179" i="10" s="1"/>
  <c r="C1179" i="10" s="1"/>
  <c r="N1178" i="10"/>
  <c r="M1178" i="10"/>
  <c r="L1178" i="10" s="1"/>
  <c r="K1178" i="10" s="1"/>
  <c r="J1178" i="10" s="1"/>
  <c r="I1178" i="10" s="1"/>
  <c r="H1178" i="10" s="1"/>
  <c r="G1178" i="10" s="1"/>
  <c r="F1178" i="10" s="1"/>
  <c r="E1178" i="10" s="1"/>
  <c r="D1178" i="10" s="1"/>
  <c r="C1178" i="10" s="1"/>
  <c r="N1177" i="10"/>
  <c r="M1177" i="10"/>
  <c r="L1177" i="10"/>
  <c r="K1177" i="10"/>
  <c r="J1177" i="10" s="1"/>
  <c r="I1177" i="10" s="1"/>
  <c r="H1177" i="10" s="1"/>
  <c r="G1177" i="10" s="1"/>
  <c r="F1177" i="10" s="1"/>
  <c r="E1177" i="10" s="1"/>
  <c r="D1177" i="10" s="1"/>
  <c r="C1177" i="10" s="1"/>
  <c r="L1176" i="10"/>
  <c r="K1176" i="10"/>
  <c r="J1176" i="10" s="1"/>
  <c r="I1176" i="10" s="1"/>
  <c r="H1176" i="10" s="1"/>
  <c r="G1176" i="10" s="1"/>
  <c r="F1176" i="10" s="1"/>
  <c r="E1176" i="10" s="1"/>
  <c r="D1176" i="10" s="1"/>
  <c r="C1176" i="10" s="1"/>
  <c r="N1175" i="10"/>
  <c r="M1175" i="10"/>
  <c r="L1175" i="10" s="1"/>
  <c r="K1175" i="10" s="1"/>
  <c r="J1175" i="10" s="1"/>
  <c r="I1175" i="10" s="1"/>
  <c r="H1175" i="10" s="1"/>
  <c r="G1175" i="10" s="1"/>
  <c r="F1175" i="10" s="1"/>
  <c r="E1175" i="10" s="1"/>
  <c r="D1175" i="10" s="1"/>
  <c r="C1175" i="10" s="1"/>
  <c r="L1174" i="10"/>
  <c r="K1174" i="10" s="1"/>
  <c r="J1174" i="10" s="1"/>
  <c r="I1174" i="10" s="1"/>
  <c r="H1174" i="10" s="1"/>
  <c r="G1174" i="10" s="1"/>
  <c r="F1174" i="10" s="1"/>
  <c r="E1174" i="10" s="1"/>
  <c r="D1174" i="10" s="1"/>
  <c r="C1174" i="10" s="1"/>
  <c r="L1173" i="10"/>
  <c r="K1173" i="10" s="1"/>
  <c r="J1173" i="10" s="1"/>
  <c r="I1173" i="10" s="1"/>
  <c r="H1173" i="10" s="1"/>
  <c r="G1173" i="10" s="1"/>
  <c r="F1173" i="10" s="1"/>
  <c r="E1173" i="10" s="1"/>
  <c r="D1173" i="10" s="1"/>
  <c r="C1173" i="10" s="1"/>
  <c r="N1172" i="10"/>
  <c r="M1172" i="10"/>
  <c r="L1172" i="10" s="1"/>
  <c r="K1172" i="10" s="1"/>
  <c r="J1172" i="10" s="1"/>
  <c r="I1172" i="10" s="1"/>
  <c r="H1172" i="10" s="1"/>
  <c r="G1172" i="10" s="1"/>
  <c r="F1172" i="10" s="1"/>
  <c r="E1172" i="10" s="1"/>
  <c r="D1172" i="10" s="1"/>
  <c r="C1172" i="10" s="1"/>
  <c r="N1171" i="10"/>
  <c r="M1171" i="10"/>
  <c r="L1171" i="10" s="1"/>
  <c r="K1171" i="10"/>
  <c r="J1171" i="10"/>
  <c r="I1171" i="10" s="1"/>
  <c r="H1171" i="10" s="1"/>
  <c r="G1171" i="10" s="1"/>
  <c r="F1171" i="10" s="1"/>
  <c r="E1171" i="10" s="1"/>
  <c r="D1171" i="10" s="1"/>
  <c r="C1171" i="10" s="1"/>
  <c r="N1170" i="10"/>
  <c r="M1170" i="10"/>
  <c r="L1170" i="10" s="1"/>
  <c r="K1170" i="10"/>
  <c r="J1170" i="10" s="1"/>
  <c r="I1170" i="10" s="1"/>
  <c r="H1170" i="10" s="1"/>
  <c r="G1170" i="10" s="1"/>
  <c r="F1170" i="10" s="1"/>
  <c r="E1170" i="10" s="1"/>
  <c r="D1170" i="10" s="1"/>
  <c r="C1170" i="10" s="1"/>
  <c r="N1169" i="10"/>
  <c r="M1169" i="10"/>
  <c r="L1169" i="10" s="1"/>
  <c r="K1169" i="10" s="1"/>
  <c r="J1169" i="10" s="1"/>
  <c r="I1169" i="10" s="1"/>
  <c r="H1169" i="10" s="1"/>
  <c r="G1169" i="10" s="1"/>
  <c r="F1169" i="10" s="1"/>
  <c r="E1169" i="10" s="1"/>
  <c r="D1169" i="10" s="1"/>
  <c r="C1169" i="10" s="1"/>
  <c r="N1168" i="10"/>
  <c r="M1168" i="10"/>
  <c r="L1168" i="10" s="1"/>
  <c r="K1168" i="10" s="1"/>
  <c r="J1168" i="10" s="1"/>
  <c r="I1168" i="10" s="1"/>
  <c r="H1168" i="10" s="1"/>
  <c r="G1168" i="10" s="1"/>
  <c r="F1168" i="10" s="1"/>
  <c r="E1168" i="10" s="1"/>
  <c r="D1168" i="10" s="1"/>
  <c r="C1168" i="10" s="1"/>
  <c r="N1167" i="10"/>
  <c r="M1167" i="10"/>
  <c r="L1167" i="10" s="1"/>
  <c r="K1167" i="10"/>
  <c r="J1167" i="10"/>
  <c r="I1167" i="10" s="1"/>
  <c r="H1167" i="10" s="1"/>
  <c r="G1167" i="10" s="1"/>
  <c r="F1167" i="10" s="1"/>
  <c r="E1167" i="10" s="1"/>
  <c r="D1167" i="10" s="1"/>
  <c r="C1167" i="10" s="1"/>
  <c r="N1166" i="10"/>
  <c r="M1166" i="10"/>
  <c r="L1166" i="10" s="1"/>
  <c r="K1166" i="10" s="1"/>
  <c r="J1166" i="10" s="1"/>
  <c r="I1166" i="10" s="1"/>
  <c r="H1166" i="10" s="1"/>
  <c r="G1166" i="10" s="1"/>
  <c r="F1166" i="10" s="1"/>
  <c r="E1166" i="10" s="1"/>
  <c r="D1166" i="10" s="1"/>
  <c r="C1166" i="10" s="1"/>
  <c r="N1165" i="10"/>
  <c r="M1165" i="10"/>
  <c r="L1165" i="10" s="1"/>
  <c r="K1165" i="10" s="1"/>
  <c r="J1165" i="10" s="1"/>
  <c r="I1165" i="10" s="1"/>
  <c r="H1165" i="10" s="1"/>
  <c r="G1165" i="10" s="1"/>
  <c r="F1165" i="10" s="1"/>
  <c r="E1165" i="10" s="1"/>
  <c r="D1165" i="10" s="1"/>
  <c r="C1165" i="10" s="1"/>
  <c r="L1164" i="10"/>
  <c r="K1164" i="10" s="1"/>
  <c r="J1164" i="10" s="1"/>
  <c r="I1164" i="10" s="1"/>
  <c r="H1164" i="10" s="1"/>
  <c r="G1164" i="10" s="1"/>
  <c r="F1164" i="10" s="1"/>
  <c r="E1164" i="10" s="1"/>
  <c r="D1164" i="10" s="1"/>
  <c r="C1164" i="10" s="1"/>
  <c r="L1163" i="10"/>
  <c r="K1163" i="10"/>
  <c r="J1163" i="10" s="1"/>
  <c r="I1163" i="10" s="1"/>
  <c r="H1163" i="10" s="1"/>
  <c r="G1163" i="10" s="1"/>
  <c r="F1163" i="10" s="1"/>
  <c r="E1163" i="10" s="1"/>
  <c r="D1163" i="10" s="1"/>
  <c r="C1163" i="10" s="1"/>
  <c r="L1162" i="10"/>
  <c r="K1162" i="10" s="1"/>
  <c r="J1162" i="10" s="1"/>
  <c r="I1162" i="10" s="1"/>
  <c r="H1162" i="10" s="1"/>
  <c r="G1162" i="10" s="1"/>
  <c r="F1162" i="10" s="1"/>
  <c r="E1162" i="10" s="1"/>
  <c r="D1162" i="10" s="1"/>
  <c r="C1162" i="10" s="1"/>
  <c r="L1161" i="10"/>
  <c r="K1161" i="10" s="1"/>
  <c r="J1161" i="10" s="1"/>
  <c r="I1161" i="10" s="1"/>
  <c r="H1161" i="10" s="1"/>
  <c r="G1161" i="10" s="1"/>
  <c r="F1161" i="10" s="1"/>
  <c r="E1161" i="10" s="1"/>
  <c r="D1161" i="10" s="1"/>
  <c r="C1161" i="10" s="1"/>
  <c r="L1160" i="10"/>
  <c r="K1160" i="10" s="1"/>
  <c r="J1160" i="10" s="1"/>
  <c r="I1160" i="10" s="1"/>
  <c r="H1160" i="10" s="1"/>
  <c r="G1160" i="10" s="1"/>
  <c r="F1160" i="10" s="1"/>
  <c r="E1160" i="10" s="1"/>
  <c r="D1160" i="10" s="1"/>
  <c r="C1160" i="10" s="1"/>
  <c r="L1159" i="10"/>
  <c r="K1159" i="10" s="1"/>
  <c r="J1159" i="10" s="1"/>
  <c r="I1159" i="10" s="1"/>
  <c r="H1159" i="10" s="1"/>
  <c r="G1159" i="10" s="1"/>
  <c r="F1159" i="10" s="1"/>
  <c r="E1159" i="10" s="1"/>
  <c r="D1159" i="10" s="1"/>
  <c r="C1159" i="10" s="1"/>
  <c r="L1158" i="10"/>
  <c r="K1158" i="10" s="1"/>
  <c r="J1158" i="10" s="1"/>
  <c r="I1158" i="10" s="1"/>
  <c r="H1158" i="10" s="1"/>
  <c r="G1158" i="10" s="1"/>
  <c r="F1158" i="10" s="1"/>
  <c r="E1158" i="10" s="1"/>
  <c r="D1158" i="10" s="1"/>
  <c r="L1157" i="10"/>
  <c r="K1157" i="10" s="1"/>
  <c r="J1157" i="10" s="1"/>
  <c r="I1157" i="10" s="1"/>
  <c r="H1157" i="10" s="1"/>
  <c r="G1157" i="10" s="1"/>
  <c r="F1157" i="10" s="1"/>
  <c r="E1157" i="10" s="1"/>
  <c r="L1156" i="10"/>
  <c r="K1156" i="10"/>
  <c r="J1156" i="10" s="1"/>
  <c r="I1156" i="10" s="1"/>
  <c r="H1156" i="10" s="1"/>
  <c r="G1156" i="10" s="1"/>
  <c r="F1156" i="10" s="1"/>
  <c r="L1155" i="10"/>
  <c r="K1155" i="10" s="1"/>
  <c r="J1155" i="10" s="1"/>
  <c r="I1155" i="10" s="1"/>
  <c r="H1155" i="10" s="1"/>
  <c r="G1155" i="10" s="1"/>
  <c r="L1154" i="10"/>
  <c r="K1154" i="10" s="1"/>
  <c r="J1154" i="10" s="1"/>
  <c r="I1154" i="10" s="1"/>
  <c r="H1154" i="10" s="1"/>
  <c r="L1153" i="10"/>
  <c r="K1153" i="10" s="1"/>
  <c r="J1153" i="10" s="1"/>
  <c r="I1153" i="10" s="1"/>
  <c r="L1152" i="10"/>
  <c r="K1152" i="10" s="1"/>
  <c r="J1152" i="10" s="1"/>
  <c r="L1151" i="10"/>
  <c r="K1151" i="10" s="1"/>
  <c r="L1150" i="10"/>
  <c r="L1071" i="10"/>
  <c r="K1071" i="10"/>
  <c r="J1071" i="10"/>
  <c r="I1071" i="10" s="1"/>
  <c r="H1071" i="10" s="1"/>
  <c r="G1071" i="10" s="1"/>
  <c r="F1071" i="10" s="1"/>
  <c r="E1071" i="10" s="1"/>
  <c r="D1071" i="10" s="1"/>
  <c r="C1071" i="10" s="1"/>
  <c r="L1070" i="10"/>
  <c r="K1070" i="10" s="1"/>
  <c r="J1070" i="10" s="1"/>
  <c r="I1070" i="10" s="1"/>
  <c r="H1070" i="10" s="1"/>
  <c r="G1070" i="10" s="1"/>
  <c r="F1070" i="10" s="1"/>
  <c r="E1070" i="10" s="1"/>
  <c r="D1070" i="10" s="1"/>
  <c r="C1070" i="10" s="1"/>
  <c r="L1069" i="10"/>
  <c r="K1069" i="10"/>
  <c r="J1069" i="10" s="1"/>
  <c r="I1069" i="10" s="1"/>
  <c r="H1069" i="10" s="1"/>
  <c r="G1069" i="10" s="1"/>
  <c r="F1069" i="10" s="1"/>
  <c r="E1069" i="10" s="1"/>
  <c r="D1069" i="10" s="1"/>
  <c r="C1069" i="10" s="1"/>
  <c r="L1068" i="10"/>
  <c r="K1068" i="10" s="1"/>
  <c r="J1068" i="10" s="1"/>
  <c r="I1068" i="10" s="1"/>
  <c r="H1068" i="10" s="1"/>
  <c r="G1068" i="10" s="1"/>
  <c r="F1068" i="10" s="1"/>
  <c r="E1068" i="10" s="1"/>
  <c r="D1068" i="10" s="1"/>
  <c r="C1068" i="10" s="1"/>
  <c r="L1067" i="10"/>
  <c r="K1067" i="10" s="1"/>
  <c r="J1067" i="10" s="1"/>
  <c r="I1067" i="10" s="1"/>
  <c r="H1067" i="10" s="1"/>
  <c r="G1067" i="10" s="1"/>
  <c r="F1067" i="10" s="1"/>
  <c r="E1067" i="10" s="1"/>
  <c r="D1067" i="10" s="1"/>
  <c r="C1067" i="10" s="1"/>
  <c r="L1066" i="10"/>
  <c r="K1066" i="10" s="1"/>
  <c r="J1066" i="10" s="1"/>
  <c r="I1066" i="10" s="1"/>
  <c r="H1066" i="10" s="1"/>
  <c r="G1066" i="10" s="1"/>
  <c r="F1066" i="10" s="1"/>
  <c r="E1066" i="10" s="1"/>
  <c r="D1066" i="10" s="1"/>
  <c r="C1066" i="10" s="1"/>
  <c r="L1065" i="10"/>
  <c r="K1065" i="10" s="1"/>
  <c r="J1065" i="10" s="1"/>
  <c r="I1065" i="10" s="1"/>
  <c r="H1065" i="10" s="1"/>
  <c r="G1065" i="10" s="1"/>
  <c r="F1065" i="10" s="1"/>
  <c r="E1065" i="10" s="1"/>
  <c r="D1065" i="10" s="1"/>
  <c r="C1065" i="10" s="1"/>
  <c r="L1064" i="10"/>
  <c r="K1064" i="10" s="1"/>
  <c r="J1064" i="10" s="1"/>
  <c r="I1064" i="10" s="1"/>
  <c r="H1064" i="10" s="1"/>
  <c r="G1064" i="10" s="1"/>
  <c r="F1064" i="10" s="1"/>
  <c r="E1064" i="10" s="1"/>
  <c r="D1064" i="10" s="1"/>
  <c r="C1064" i="10" s="1"/>
  <c r="L1063" i="10"/>
  <c r="K1063" i="10" s="1"/>
  <c r="J1063" i="10" s="1"/>
  <c r="I1063" i="10" s="1"/>
  <c r="H1063" i="10" s="1"/>
  <c r="G1063" i="10" s="1"/>
  <c r="F1063" i="10" s="1"/>
  <c r="E1063" i="10" s="1"/>
  <c r="D1063" i="10" s="1"/>
  <c r="L1062" i="10"/>
  <c r="K1062" i="10" s="1"/>
  <c r="J1062" i="10" s="1"/>
  <c r="I1062" i="10" s="1"/>
  <c r="H1062" i="10" s="1"/>
  <c r="G1062" i="10" s="1"/>
  <c r="F1062" i="10" s="1"/>
  <c r="E1062" i="10" s="1"/>
  <c r="L1061" i="10"/>
  <c r="K1061" i="10" s="1"/>
  <c r="J1061" i="10" s="1"/>
  <c r="I1061" i="10" s="1"/>
  <c r="H1061" i="10" s="1"/>
  <c r="G1061" i="10" s="1"/>
  <c r="F1061" i="10" s="1"/>
  <c r="L1060" i="10"/>
  <c r="K1060" i="10" s="1"/>
  <c r="J1060" i="10" s="1"/>
  <c r="I1060" i="10" s="1"/>
  <c r="H1060" i="10" s="1"/>
  <c r="G1060" i="10" s="1"/>
  <c r="L1059" i="10"/>
  <c r="K1059" i="10" s="1"/>
  <c r="J1059" i="10" s="1"/>
  <c r="I1059" i="10" s="1"/>
  <c r="H1059" i="10" s="1"/>
  <c r="L1058" i="10"/>
  <c r="K1058" i="10"/>
  <c r="J1058" i="10"/>
  <c r="I1058" i="10"/>
  <c r="L1057" i="10"/>
  <c r="K1057" i="10" s="1"/>
  <c r="J1057" i="10" s="1"/>
  <c r="L1056" i="10"/>
  <c r="K1056" i="10" s="1"/>
  <c r="L1055" i="10"/>
  <c r="L973" i="10"/>
  <c r="K973" i="10" s="1"/>
  <c r="J973" i="10" s="1"/>
  <c r="I973" i="10" s="1"/>
  <c r="H973" i="10"/>
  <c r="G973" i="10"/>
  <c r="F973" i="10"/>
  <c r="E973" i="10" s="1"/>
  <c r="D973" i="10" s="1"/>
  <c r="C973" i="10" s="1"/>
  <c r="L972" i="10"/>
  <c r="K972" i="10"/>
  <c r="J972" i="10"/>
  <c r="I972" i="10"/>
  <c r="H972" i="10"/>
  <c r="G972" i="10" s="1"/>
  <c r="F972" i="10" s="1"/>
  <c r="E972" i="10" s="1"/>
  <c r="D972" i="10" s="1"/>
  <c r="C972" i="10" s="1"/>
  <c r="L971" i="10"/>
  <c r="K971" i="10"/>
  <c r="J971" i="10"/>
  <c r="I971" i="10"/>
  <c r="H971" i="10" s="1"/>
  <c r="G971" i="10" s="1"/>
  <c r="F971" i="10" s="1"/>
  <c r="E971" i="10" s="1"/>
  <c r="D971" i="10" s="1"/>
  <c r="C971" i="10" s="1"/>
  <c r="L970" i="10"/>
  <c r="K970" i="10"/>
  <c r="J970" i="10"/>
  <c r="I970" i="10"/>
  <c r="H970" i="10"/>
  <c r="G970" i="10" s="1"/>
  <c r="F970" i="10" s="1"/>
  <c r="E970" i="10" s="1"/>
  <c r="D970" i="10" s="1"/>
  <c r="C970" i="10" s="1"/>
  <c r="L969" i="10"/>
  <c r="K969" i="10"/>
  <c r="J969" i="10"/>
  <c r="I969" i="10" s="1"/>
  <c r="H969" i="10" s="1"/>
  <c r="G969" i="10" s="1"/>
  <c r="F969" i="10" s="1"/>
  <c r="E969" i="10" s="1"/>
  <c r="D969" i="10" s="1"/>
  <c r="C969" i="10" s="1"/>
  <c r="L968" i="10"/>
  <c r="K968" i="10" s="1"/>
  <c r="J968" i="10" s="1"/>
  <c r="I968" i="10" s="1"/>
  <c r="H968" i="10" s="1"/>
  <c r="G968" i="10" s="1"/>
  <c r="F968" i="10" s="1"/>
  <c r="E968" i="10" s="1"/>
  <c r="D968" i="10" s="1"/>
  <c r="L967" i="10"/>
  <c r="K967" i="10"/>
  <c r="J967" i="10"/>
  <c r="I967" i="10"/>
  <c r="H967" i="10" s="1"/>
  <c r="G967" i="10" s="1"/>
  <c r="F967" i="10" s="1"/>
  <c r="E967" i="10" s="1"/>
  <c r="L966" i="10"/>
  <c r="K966" i="10"/>
  <c r="J966" i="10"/>
  <c r="I966" i="10"/>
  <c r="H966" i="10" s="1"/>
  <c r="G966" i="10" s="1"/>
  <c r="F966" i="10" s="1"/>
  <c r="L965" i="10"/>
  <c r="K965" i="10"/>
  <c r="J965" i="10" s="1"/>
  <c r="I965" i="10" s="1"/>
  <c r="H965" i="10" s="1"/>
  <c r="G965" i="10" s="1"/>
  <c r="L964" i="10"/>
  <c r="K964" i="10"/>
  <c r="J964" i="10" s="1"/>
  <c r="I964" i="10" s="1"/>
  <c r="H964" i="10" s="1"/>
  <c r="L963" i="10"/>
  <c r="K963" i="10"/>
  <c r="J963" i="10" s="1"/>
  <c r="I963" i="10" s="1"/>
  <c r="L962" i="10"/>
  <c r="K962" i="10" s="1"/>
  <c r="J962" i="10" s="1"/>
  <c r="L961" i="10"/>
  <c r="K961" i="10"/>
  <c r="L960" i="10"/>
  <c r="L878" i="10"/>
  <c r="K878" i="10" s="1"/>
  <c r="J878" i="10" s="1"/>
  <c r="I878" i="10" s="1"/>
  <c r="H878" i="10" s="1"/>
  <c r="G878" i="10" s="1"/>
  <c r="F878" i="10" s="1"/>
  <c r="E878" i="10" s="1"/>
  <c r="D878" i="10" s="1"/>
  <c r="C878" i="10" s="1"/>
  <c r="L877" i="10"/>
  <c r="K877" i="10" s="1"/>
  <c r="J877" i="10" s="1"/>
  <c r="I877" i="10" s="1"/>
  <c r="H877" i="10" s="1"/>
  <c r="G877" i="10" s="1"/>
  <c r="F877" i="10" s="1"/>
  <c r="E877" i="10" s="1"/>
  <c r="D877" i="10" s="1"/>
  <c r="C877" i="10" s="1"/>
  <c r="L876" i="10"/>
  <c r="K876" i="10" s="1"/>
  <c r="J876" i="10" s="1"/>
  <c r="I876" i="10" s="1"/>
  <c r="H876" i="10" s="1"/>
  <c r="G876" i="10" s="1"/>
  <c r="F876" i="10" s="1"/>
  <c r="E876" i="10" s="1"/>
  <c r="D876" i="10" s="1"/>
  <c r="C876" i="10" s="1"/>
  <c r="L875" i="10"/>
  <c r="K875" i="10" s="1"/>
  <c r="J875" i="10" s="1"/>
  <c r="I875" i="10" s="1"/>
  <c r="H875" i="10" s="1"/>
  <c r="G875" i="10" s="1"/>
  <c r="F875" i="10" s="1"/>
  <c r="E875" i="10" s="1"/>
  <c r="D875" i="10" s="1"/>
  <c r="C875" i="10" s="1"/>
  <c r="L874" i="10"/>
  <c r="K874" i="10" s="1"/>
  <c r="J874" i="10" s="1"/>
  <c r="I874" i="10" s="1"/>
  <c r="H874" i="10" s="1"/>
  <c r="G874" i="10" s="1"/>
  <c r="F874" i="10" s="1"/>
  <c r="E874" i="10" s="1"/>
  <c r="D874" i="10" s="1"/>
  <c r="C874" i="10" s="1"/>
  <c r="L873" i="10"/>
  <c r="K873" i="10" s="1"/>
  <c r="J873" i="10" s="1"/>
  <c r="I873" i="10" s="1"/>
  <c r="H873" i="10" s="1"/>
  <c r="G873" i="10" s="1"/>
  <c r="F873" i="10" s="1"/>
  <c r="E873" i="10" s="1"/>
  <c r="D873" i="10" s="1"/>
  <c r="L872" i="10"/>
  <c r="K872" i="10" s="1"/>
  <c r="J872" i="10" s="1"/>
  <c r="I872" i="10" s="1"/>
  <c r="H872" i="10" s="1"/>
  <c r="G872" i="10" s="1"/>
  <c r="F872" i="10" s="1"/>
  <c r="E872" i="10" s="1"/>
  <c r="L871" i="10"/>
  <c r="K871" i="10" s="1"/>
  <c r="J871" i="10" s="1"/>
  <c r="I871" i="10" s="1"/>
  <c r="H871" i="10" s="1"/>
  <c r="G871" i="10" s="1"/>
  <c r="F871" i="10" s="1"/>
  <c r="L870" i="10"/>
  <c r="K870" i="10" s="1"/>
  <c r="J870" i="10" s="1"/>
  <c r="I870" i="10" s="1"/>
  <c r="H870" i="10" s="1"/>
  <c r="G870" i="10" s="1"/>
  <c r="L869" i="10"/>
  <c r="K869" i="10" s="1"/>
  <c r="J869" i="10" s="1"/>
  <c r="I869" i="10" s="1"/>
  <c r="H869" i="10" s="1"/>
  <c r="L868" i="10"/>
  <c r="K868" i="10"/>
  <c r="J868" i="10" s="1"/>
  <c r="I868" i="10" s="1"/>
  <c r="L867" i="10"/>
  <c r="K867" i="10"/>
  <c r="J867" i="10" s="1"/>
  <c r="L866" i="10"/>
  <c r="K866" i="10"/>
  <c r="L865" i="10"/>
  <c r="L786" i="10"/>
  <c r="K786" i="10" s="1"/>
  <c r="J786" i="10" s="1"/>
  <c r="I786" i="10" s="1"/>
  <c r="H786" i="10" s="1"/>
  <c r="G786" i="10" s="1"/>
  <c r="F786" i="10" s="1"/>
  <c r="E786" i="10" s="1"/>
  <c r="D786" i="10" s="1"/>
  <c r="C786" i="10" s="1"/>
  <c r="L785" i="10"/>
  <c r="K785" i="10"/>
  <c r="J785" i="10" s="1"/>
  <c r="I785" i="10" s="1"/>
  <c r="H785" i="10" s="1"/>
  <c r="G785" i="10" s="1"/>
  <c r="F785" i="10" s="1"/>
  <c r="E785" i="10" s="1"/>
  <c r="D785" i="10" s="1"/>
  <c r="C785" i="10" s="1"/>
  <c r="L784" i="10"/>
  <c r="K784" i="10" s="1"/>
  <c r="J784" i="10" s="1"/>
  <c r="I784" i="10" s="1"/>
  <c r="H784" i="10" s="1"/>
  <c r="G784" i="10" s="1"/>
  <c r="F784" i="10" s="1"/>
  <c r="E784" i="10" s="1"/>
  <c r="D784" i="10" s="1"/>
  <c r="C784" i="10" s="1"/>
  <c r="L783" i="10"/>
  <c r="K783" i="10"/>
  <c r="J783" i="10" s="1"/>
  <c r="I783" i="10" s="1"/>
  <c r="H783" i="10" s="1"/>
  <c r="G783" i="10" s="1"/>
  <c r="F783" i="10" s="1"/>
  <c r="E783" i="10" s="1"/>
  <c r="D783" i="10" s="1"/>
  <c r="C783" i="10" s="1"/>
  <c r="L782" i="10"/>
  <c r="K782" i="10"/>
  <c r="J782" i="10"/>
  <c r="I782" i="10"/>
  <c r="H782" i="10" s="1"/>
  <c r="G782" i="10" s="1"/>
  <c r="F782" i="10" s="1"/>
  <c r="E782" i="10" s="1"/>
  <c r="D782" i="10" s="1"/>
  <c r="C782" i="10" s="1"/>
  <c r="L781" i="10"/>
  <c r="K781" i="10"/>
  <c r="J781" i="10" s="1"/>
  <c r="I781" i="10" s="1"/>
  <c r="H781" i="10"/>
  <c r="G781" i="10"/>
  <c r="F781" i="10" s="1"/>
  <c r="E781" i="10" s="1"/>
  <c r="D781" i="10" s="1"/>
  <c r="C781" i="10" s="1"/>
  <c r="L780" i="10"/>
  <c r="K780" i="10"/>
  <c r="J780" i="10"/>
  <c r="I780" i="10"/>
  <c r="H780" i="10" s="1"/>
  <c r="G780" i="10" s="1"/>
  <c r="F780" i="10" s="1"/>
  <c r="E780" i="10" s="1"/>
  <c r="D780" i="10" s="1"/>
  <c r="C780" i="10" s="1"/>
  <c r="L779" i="10"/>
  <c r="K779" i="10"/>
  <c r="J779" i="10" s="1"/>
  <c r="I779" i="10" s="1"/>
  <c r="H779" i="10" s="1"/>
  <c r="G779" i="10" s="1"/>
  <c r="F779" i="10" s="1"/>
  <c r="E779" i="10" s="1"/>
  <c r="D779" i="10" s="1"/>
  <c r="C779" i="10" s="1"/>
  <c r="L778" i="10"/>
  <c r="K778" i="10"/>
  <c r="J778" i="10" s="1"/>
  <c r="I778" i="10" s="1"/>
  <c r="H778" i="10" s="1"/>
  <c r="G778" i="10" s="1"/>
  <c r="F778" i="10" s="1"/>
  <c r="E778" i="10" s="1"/>
  <c r="D778" i="10" s="1"/>
  <c r="L777" i="10"/>
  <c r="K777" i="10" s="1"/>
  <c r="J777" i="10" s="1"/>
  <c r="I777" i="10" s="1"/>
  <c r="H777" i="10" s="1"/>
  <c r="G777" i="10" s="1"/>
  <c r="F777" i="10" s="1"/>
  <c r="E777" i="10" s="1"/>
  <c r="L776" i="10"/>
  <c r="K776" i="10" s="1"/>
  <c r="J776" i="10" s="1"/>
  <c r="I776" i="10" s="1"/>
  <c r="H776" i="10" s="1"/>
  <c r="G776" i="10" s="1"/>
  <c r="F776" i="10" s="1"/>
  <c r="L775" i="10"/>
  <c r="K775" i="10"/>
  <c r="J775" i="10" s="1"/>
  <c r="I775" i="10" s="1"/>
  <c r="H775" i="10" s="1"/>
  <c r="G775" i="10" s="1"/>
  <c r="L774" i="10"/>
  <c r="K774" i="10"/>
  <c r="J774" i="10" s="1"/>
  <c r="I774" i="10" s="1"/>
  <c r="H774" i="10" s="1"/>
  <c r="L773" i="10"/>
  <c r="K773" i="10" s="1"/>
  <c r="J773" i="10" s="1"/>
  <c r="I773" i="10" s="1"/>
  <c r="L772" i="10"/>
  <c r="K772" i="10" s="1"/>
  <c r="J772" i="10" s="1"/>
  <c r="L771" i="10"/>
  <c r="K771" i="10" s="1"/>
  <c r="L770" i="10"/>
  <c r="L675" i="10"/>
  <c r="L606" i="10"/>
  <c r="K606" i="10"/>
  <c r="J606" i="10" s="1"/>
  <c r="I606" i="10" s="1"/>
  <c r="H606" i="10" s="1"/>
  <c r="G606" i="10" s="1"/>
  <c r="F606" i="10" s="1"/>
  <c r="E606" i="10" s="1"/>
  <c r="D606" i="10" s="1"/>
  <c r="C606" i="10" s="1"/>
  <c r="L605" i="10"/>
  <c r="K605" i="10" s="1"/>
  <c r="J605" i="10" s="1"/>
  <c r="I605" i="10"/>
  <c r="H605" i="10"/>
  <c r="G605" i="10" s="1"/>
  <c r="F605" i="10" s="1"/>
  <c r="E605" i="10" s="1"/>
  <c r="D605" i="10" s="1"/>
  <c r="C605" i="10" s="1"/>
  <c r="L604" i="10"/>
  <c r="K604" i="10"/>
  <c r="J604" i="10"/>
  <c r="I604" i="10" s="1"/>
  <c r="H604" i="10" s="1"/>
  <c r="G604" i="10" s="1"/>
  <c r="F604" i="10" s="1"/>
  <c r="E604" i="10" s="1"/>
  <c r="D604" i="10" s="1"/>
  <c r="C604" i="10" s="1"/>
  <c r="L603" i="10"/>
  <c r="K603" i="10"/>
  <c r="J603" i="10" s="1"/>
  <c r="I603" i="10"/>
  <c r="H603" i="10"/>
  <c r="G603" i="10" s="1"/>
  <c r="F603" i="10" s="1"/>
  <c r="E603" i="10" s="1"/>
  <c r="D603" i="10" s="1"/>
  <c r="C603" i="10" s="1"/>
  <c r="L602" i="10"/>
  <c r="K602" i="10" s="1"/>
  <c r="J602" i="10" s="1"/>
  <c r="I602" i="10" s="1"/>
  <c r="H602" i="10" s="1"/>
  <c r="G602" i="10" s="1"/>
  <c r="F602" i="10" s="1"/>
  <c r="E602" i="10" s="1"/>
  <c r="D602" i="10" s="1"/>
  <c r="C602" i="10" s="1"/>
  <c r="L601" i="10"/>
  <c r="K601" i="10" s="1"/>
  <c r="J601" i="10" s="1"/>
  <c r="I601" i="10"/>
  <c r="H601" i="10"/>
  <c r="G601" i="10" s="1"/>
  <c r="F601" i="10" s="1"/>
  <c r="E601" i="10" s="1"/>
  <c r="D601" i="10" s="1"/>
  <c r="C601" i="10" s="1"/>
  <c r="L600" i="10"/>
  <c r="K600" i="10"/>
  <c r="J600" i="10" s="1"/>
  <c r="I600" i="10" s="1"/>
  <c r="H600" i="10" s="1"/>
  <c r="G600" i="10" s="1"/>
  <c r="F600" i="10" s="1"/>
  <c r="E600" i="10" s="1"/>
  <c r="D600" i="10" s="1"/>
  <c r="C600" i="10" s="1"/>
  <c r="L599" i="10"/>
  <c r="K599" i="10" s="1"/>
  <c r="J599" i="10" s="1"/>
  <c r="I599" i="10" s="1"/>
  <c r="H599" i="10" s="1"/>
  <c r="G599" i="10" s="1"/>
  <c r="F599" i="10" s="1"/>
  <c r="E599" i="10" s="1"/>
  <c r="D599" i="10" s="1"/>
  <c r="C599" i="10" s="1"/>
  <c r="L598" i="10"/>
  <c r="K598" i="10"/>
  <c r="J598" i="10" s="1"/>
  <c r="I598" i="10" s="1"/>
  <c r="H598" i="10" s="1"/>
  <c r="G598" i="10" s="1"/>
  <c r="F598" i="10" s="1"/>
  <c r="E598" i="10" s="1"/>
  <c r="D598" i="10" s="1"/>
  <c r="C598" i="10" s="1"/>
  <c r="L597" i="10"/>
  <c r="K597" i="10" s="1"/>
  <c r="J597" i="10" s="1"/>
  <c r="I597" i="10" s="1"/>
  <c r="H597" i="10" s="1"/>
  <c r="G597" i="10" s="1"/>
  <c r="F597" i="10" s="1"/>
  <c r="E597" i="10" s="1"/>
  <c r="D597" i="10" s="1"/>
  <c r="C597" i="10" s="1"/>
  <c r="L596" i="10"/>
  <c r="K596" i="10"/>
  <c r="J596" i="10"/>
  <c r="I596" i="10" s="1"/>
  <c r="H596" i="10" s="1"/>
  <c r="G596" i="10" s="1"/>
  <c r="F596" i="10" s="1"/>
  <c r="E596" i="10" s="1"/>
  <c r="D596" i="10" s="1"/>
  <c r="C596" i="10" s="1"/>
  <c r="L595" i="10"/>
  <c r="K595" i="10" s="1"/>
  <c r="J595" i="10" s="1"/>
  <c r="I595" i="10" s="1"/>
  <c r="H595" i="10" s="1"/>
  <c r="G595" i="10" s="1"/>
  <c r="F595" i="10" s="1"/>
  <c r="E595" i="10" s="1"/>
  <c r="D595" i="10" s="1"/>
  <c r="C595" i="10" s="1"/>
  <c r="L594" i="10"/>
  <c r="K594" i="10"/>
  <c r="J594" i="10" s="1"/>
  <c r="I594" i="10" s="1"/>
  <c r="H594" i="10" s="1"/>
  <c r="G594" i="10" s="1"/>
  <c r="F594" i="10" s="1"/>
  <c r="E594" i="10" s="1"/>
  <c r="D594" i="10" s="1"/>
  <c r="C594" i="10" s="1"/>
  <c r="L593" i="10"/>
  <c r="K593" i="10" s="1"/>
  <c r="J593" i="10" s="1"/>
  <c r="I593" i="10" s="1"/>
  <c r="H593" i="10" s="1"/>
  <c r="G593" i="10" s="1"/>
  <c r="F593" i="10" s="1"/>
  <c r="E593" i="10" s="1"/>
  <c r="D593" i="10" s="1"/>
  <c r="C593" i="10" s="1"/>
  <c r="L592" i="10"/>
  <c r="K592" i="10"/>
  <c r="J592" i="10" s="1"/>
  <c r="I592" i="10" s="1"/>
  <c r="H592" i="10" s="1"/>
  <c r="G592" i="10" s="1"/>
  <c r="F592" i="10" s="1"/>
  <c r="E592" i="10" s="1"/>
  <c r="D592" i="10" s="1"/>
  <c r="C592" i="10" s="1"/>
  <c r="L591" i="10"/>
  <c r="K591" i="10" s="1"/>
  <c r="J591" i="10" s="1"/>
  <c r="I591" i="10" s="1"/>
  <c r="H591" i="10" s="1"/>
  <c r="G591" i="10" s="1"/>
  <c r="F591" i="10" s="1"/>
  <c r="E591" i="10" s="1"/>
  <c r="D591" i="10" s="1"/>
  <c r="C591" i="10" s="1"/>
  <c r="L590" i="10"/>
  <c r="K590" i="10"/>
  <c r="J590" i="10"/>
  <c r="I590" i="10" s="1"/>
  <c r="H590" i="10" s="1"/>
  <c r="G590" i="10" s="1"/>
  <c r="F590" i="10" s="1"/>
  <c r="E590" i="10" s="1"/>
  <c r="D590" i="10" s="1"/>
  <c r="C590" i="10" s="1"/>
  <c r="L589" i="10"/>
  <c r="K589" i="10" s="1"/>
  <c r="J589" i="10"/>
  <c r="I589" i="10"/>
  <c r="H589" i="10"/>
  <c r="G589" i="10" s="1"/>
  <c r="F589" i="10" s="1"/>
  <c r="E589" i="10" s="1"/>
  <c r="D589" i="10" s="1"/>
  <c r="C589" i="10" s="1"/>
  <c r="L588" i="10"/>
  <c r="K588" i="10" s="1"/>
  <c r="J588" i="10" s="1"/>
  <c r="I588" i="10" s="1"/>
  <c r="H588" i="10" s="1"/>
  <c r="G588" i="10" s="1"/>
  <c r="F588" i="10" s="1"/>
  <c r="E588" i="10" s="1"/>
  <c r="D588" i="10" s="1"/>
  <c r="L587" i="10"/>
  <c r="K587" i="10" s="1"/>
  <c r="J587" i="10" s="1"/>
  <c r="I587" i="10" s="1"/>
  <c r="H587" i="10" s="1"/>
  <c r="G587" i="10" s="1"/>
  <c r="F587" i="10" s="1"/>
  <c r="E587" i="10" s="1"/>
  <c r="L586" i="10"/>
  <c r="K586" i="10"/>
  <c r="J586" i="10" s="1"/>
  <c r="I586" i="10" s="1"/>
  <c r="H586" i="10" s="1"/>
  <c r="G586" i="10" s="1"/>
  <c r="F586" i="10" s="1"/>
  <c r="L585" i="10"/>
  <c r="K585" i="10"/>
  <c r="J585" i="10"/>
  <c r="I585" i="10" s="1"/>
  <c r="H585" i="10" s="1"/>
  <c r="G585" i="10" s="1"/>
  <c r="L584" i="10"/>
  <c r="K584" i="10" s="1"/>
  <c r="J584" i="10" s="1"/>
  <c r="I584" i="10" s="1"/>
  <c r="H584" i="10" s="1"/>
  <c r="L583" i="10"/>
  <c r="K583" i="10" s="1"/>
  <c r="J583" i="10" s="1"/>
  <c r="I583" i="10" s="1"/>
  <c r="L582" i="10"/>
  <c r="K582" i="10" s="1"/>
  <c r="J582" i="10" s="1"/>
  <c r="L581" i="10"/>
  <c r="K581" i="10" s="1"/>
  <c r="L580" i="10"/>
  <c r="L503" i="10"/>
  <c r="K503" i="10" s="1"/>
  <c r="J503" i="10" s="1"/>
  <c r="I503" i="10" s="1"/>
  <c r="H503" i="10" s="1"/>
  <c r="G503" i="10" s="1"/>
  <c r="F503" i="10" s="1"/>
  <c r="E503" i="10" s="1"/>
  <c r="D503" i="10" s="1"/>
  <c r="C503" i="10" s="1"/>
  <c r="L502" i="10"/>
  <c r="K502" i="10"/>
  <c r="J502" i="10" s="1"/>
  <c r="I502" i="10" s="1"/>
  <c r="H502" i="10" s="1"/>
  <c r="G502" i="10" s="1"/>
  <c r="F502" i="10" s="1"/>
  <c r="E502" i="10" s="1"/>
  <c r="D502" i="10" s="1"/>
  <c r="C502" i="10" s="1"/>
  <c r="L501" i="10"/>
  <c r="K501" i="10" s="1"/>
  <c r="J501" i="10" s="1"/>
  <c r="I501" i="10" s="1"/>
  <c r="H501" i="10" s="1"/>
  <c r="G501" i="10" s="1"/>
  <c r="F501" i="10" s="1"/>
  <c r="E501" i="10" s="1"/>
  <c r="D501" i="10" s="1"/>
  <c r="C501" i="10" s="1"/>
  <c r="L500" i="10"/>
  <c r="K500" i="10"/>
  <c r="J500" i="10" s="1"/>
  <c r="I500" i="10" s="1"/>
  <c r="H500" i="10" s="1"/>
  <c r="G500" i="10" s="1"/>
  <c r="F500" i="10" s="1"/>
  <c r="E500" i="10" s="1"/>
  <c r="D500" i="10" s="1"/>
  <c r="C500" i="10" s="1"/>
  <c r="L499" i="10"/>
  <c r="K499" i="10"/>
  <c r="J499" i="10" s="1"/>
  <c r="I499" i="10" s="1"/>
  <c r="H499" i="10" s="1"/>
  <c r="G499" i="10" s="1"/>
  <c r="F499" i="10" s="1"/>
  <c r="E499" i="10" s="1"/>
  <c r="D499" i="10" s="1"/>
  <c r="C499" i="10" s="1"/>
  <c r="L498" i="10"/>
  <c r="K498" i="10"/>
  <c r="J498" i="10" s="1"/>
  <c r="I498" i="10" s="1"/>
  <c r="H498" i="10" s="1"/>
  <c r="G498" i="10" s="1"/>
  <c r="F498" i="10" s="1"/>
  <c r="E498" i="10" s="1"/>
  <c r="D498" i="10" s="1"/>
  <c r="C498" i="10" s="1"/>
  <c r="L497" i="10"/>
  <c r="K497" i="10"/>
  <c r="J497" i="10"/>
  <c r="I497" i="10"/>
  <c r="H497" i="10" s="1"/>
  <c r="G497" i="10" s="1"/>
  <c r="F497" i="10" s="1"/>
  <c r="E497" i="10" s="1"/>
  <c r="D497" i="10" s="1"/>
  <c r="C497" i="10" s="1"/>
  <c r="L496" i="10"/>
  <c r="K496" i="10"/>
  <c r="J496" i="10" s="1"/>
  <c r="I496" i="10" s="1"/>
  <c r="H496" i="10" s="1"/>
  <c r="G496" i="10" s="1"/>
  <c r="F496" i="10" s="1"/>
  <c r="E496" i="10" s="1"/>
  <c r="D496" i="10" s="1"/>
  <c r="C496" i="10" s="1"/>
  <c r="L495" i="10"/>
  <c r="K495" i="10" s="1"/>
  <c r="J495" i="10" s="1"/>
  <c r="I495" i="10" s="1"/>
  <c r="H495" i="10" s="1"/>
  <c r="G495" i="10" s="1"/>
  <c r="F495" i="10" s="1"/>
  <c r="E495" i="10" s="1"/>
  <c r="D495" i="10" s="1"/>
  <c r="C495" i="10" s="1"/>
  <c r="L494" i="10"/>
  <c r="K494" i="10" s="1"/>
  <c r="J494" i="10" s="1"/>
  <c r="I494" i="10" s="1"/>
  <c r="H494" i="10" s="1"/>
  <c r="G494" i="10" s="1"/>
  <c r="F494" i="10" s="1"/>
  <c r="E494" i="10" s="1"/>
  <c r="D494" i="10" s="1"/>
  <c r="C494" i="10" s="1"/>
  <c r="L493" i="10"/>
  <c r="K493" i="10" s="1"/>
  <c r="J493" i="10" s="1"/>
  <c r="I493" i="10" s="1"/>
  <c r="H493" i="10" s="1"/>
  <c r="G493" i="10" s="1"/>
  <c r="F493" i="10" s="1"/>
  <c r="E493" i="10" s="1"/>
  <c r="D493" i="10" s="1"/>
  <c r="L492" i="10"/>
  <c r="K492" i="10"/>
  <c r="J492" i="10"/>
  <c r="I492" i="10" s="1"/>
  <c r="H492" i="10" s="1"/>
  <c r="G492" i="10" s="1"/>
  <c r="F492" i="10" s="1"/>
  <c r="E492" i="10" s="1"/>
  <c r="L491" i="10"/>
  <c r="K491" i="10"/>
  <c r="J491" i="10"/>
  <c r="I491" i="10" s="1"/>
  <c r="H491" i="10" s="1"/>
  <c r="G491" i="10" s="1"/>
  <c r="F491" i="10" s="1"/>
  <c r="L490" i="10"/>
  <c r="K490" i="10" s="1"/>
  <c r="J490" i="10" s="1"/>
  <c r="I490" i="10" s="1"/>
  <c r="H490" i="10" s="1"/>
  <c r="G490" i="10" s="1"/>
  <c r="L489" i="10"/>
  <c r="K489" i="10" s="1"/>
  <c r="J489" i="10" s="1"/>
  <c r="I489" i="10" s="1"/>
  <c r="H489" i="10" s="1"/>
  <c r="L488" i="10"/>
  <c r="K488" i="10" s="1"/>
  <c r="J488" i="10" s="1"/>
  <c r="I488" i="10" s="1"/>
  <c r="L487" i="10"/>
  <c r="K487" i="10" s="1"/>
  <c r="J487" i="10" s="1"/>
  <c r="L486" i="10"/>
  <c r="K486" i="10"/>
  <c r="L485" i="10"/>
  <c r="L343" i="10"/>
  <c r="K343" i="10" s="1"/>
  <c r="J343" i="10"/>
  <c r="I343" i="10" s="1"/>
  <c r="H343" i="10" s="1"/>
  <c r="G343" i="10" s="1"/>
  <c r="F343" i="10" s="1"/>
  <c r="E343" i="10" s="1"/>
  <c r="D343" i="10" s="1"/>
  <c r="C343" i="10" s="1"/>
  <c r="L342" i="10"/>
  <c r="K342" i="10" s="1"/>
  <c r="J342" i="10" s="1"/>
  <c r="I342" i="10" s="1"/>
  <c r="H342" i="10" s="1"/>
  <c r="G342" i="10" s="1"/>
  <c r="F342" i="10" s="1"/>
  <c r="E342" i="10" s="1"/>
  <c r="D342" i="10" s="1"/>
  <c r="C342" i="10" s="1"/>
  <c r="L341" i="10"/>
  <c r="K341" i="10" s="1"/>
  <c r="J341" i="10" s="1"/>
  <c r="I341" i="10" s="1"/>
  <c r="H341" i="10" s="1"/>
  <c r="G341" i="10" s="1"/>
  <c r="F341" i="10" s="1"/>
  <c r="E341" i="10" s="1"/>
  <c r="D341" i="10" s="1"/>
  <c r="C341" i="10" s="1"/>
  <c r="L340" i="10"/>
  <c r="K340" i="10" s="1"/>
  <c r="J340" i="10" s="1"/>
  <c r="I340" i="10" s="1"/>
  <c r="H340" i="10" s="1"/>
  <c r="G340" i="10" s="1"/>
  <c r="F340" i="10" s="1"/>
  <c r="E340" i="10" s="1"/>
  <c r="D340" i="10" s="1"/>
  <c r="C340" i="10" s="1"/>
  <c r="L339" i="10"/>
  <c r="K339" i="10" s="1"/>
  <c r="J339" i="10" s="1"/>
  <c r="I339" i="10" s="1"/>
  <c r="H339" i="10" s="1"/>
  <c r="G339" i="10" s="1"/>
  <c r="F339" i="10" s="1"/>
  <c r="E339" i="10" s="1"/>
  <c r="D339" i="10" s="1"/>
  <c r="C339" i="10" s="1"/>
  <c r="L338" i="10"/>
  <c r="K338" i="10" s="1"/>
  <c r="J338" i="10" s="1"/>
  <c r="I338" i="10" s="1"/>
  <c r="H338" i="10" s="1"/>
  <c r="G338" i="10" s="1"/>
  <c r="F338" i="10" s="1"/>
  <c r="E338" i="10" s="1"/>
  <c r="D338" i="10" s="1"/>
  <c r="C338" i="10" s="1"/>
  <c r="L337" i="10"/>
  <c r="K337" i="10" s="1"/>
  <c r="J337" i="10"/>
  <c r="I337" i="10" s="1"/>
  <c r="H337" i="10" s="1"/>
  <c r="G337" i="10" s="1"/>
  <c r="F337" i="10" s="1"/>
  <c r="E337" i="10" s="1"/>
  <c r="D337" i="10" s="1"/>
  <c r="C337" i="10" s="1"/>
  <c r="L336" i="10"/>
  <c r="K336" i="10" s="1"/>
  <c r="J336" i="10" s="1"/>
  <c r="I336" i="10" s="1"/>
  <c r="H336" i="10" s="1"/>
  <c r="G336" i="10" s="1"/>
  <c r="F336" i="10" s="1"/>
  <c r="E336" i="10" s="1"/>
  <c r="D336" i="10" s="1"/>
  <c r="C336" i="10" s="1"/>
  <c r="L335" i="10"/>
  <c r="K335" i="10" s="1"/>
  <c r="J335" i="10"/>
  <c r="I335" i="10" s="1"/>
  <c r="H335" i="10" s="1"/>
  <c r="G335" i="10" s="1"/>
  <c r="F335" i="10" s="1"/>
  <c r="E335" i="10" s="1"/>
  <c r="D335" i="10" s="1"/>
  <c r="C335" i="10" s="1"/>
  <c r="L334" i="10"/>
  <c r="K334" i="10" s="1"/>
  <c r="J334" i="10" s="1"/>
  <c r="I334" i="10" s="1"/>
  <c r="H334" i="10" s="1"/>
  <c r="G334" i="10" s="1"/>
  <c r="F334" i="10" s="1"/>
  <c r="E334" i="10" s="1"/>
  <c r="D334" i="10" s="1"/>
  <c r="C334" i="10" s="1"/>
  <c r="L333" i="10"/>
  <c r="K333" i="10"/>
  <c r="J333" i="10"/>
  <c r="I333" i="10"/>
  <c r="H333" i="10" s="1"/>
  <c r="G333" i="10" s="1"/>
  <c r="F333" i="10" s="1"/>
  <c r="E333" i="10" s="1"/>
  <c r="D333" i="10" s="1"/>
  <c r="C333" i="10" s="1"/>
  <c r="L332" i="10"/>
  <c r="K332" i="10"/>
  <c r="J332" i="10" s="1"/>
  <c r="I332" i="10" s="1"/>
  <c r="H332" i="10" s="1"/>
  <c r="G332" i="10" s="1"/>
  <c r="F332" i="10" s="1"/>
  <c r="E332" i="10" s="1"/>
  <c r="D332" i="10" s="1"/>
  <c r="C332" i="10" s="1"/>
  <c r="L331" i="10"/>
  <c r="K331" i="10" s="1"/>
  <c r="J331" i="10" s="1"/>
  <c r="I331" i="10" s="1"/>
  <c r="H331" i="10" s="1"/>
  <c r="G331" i="10" s="1"/>
  <c r="F331" i="10" s="1"/>
  <c r="E331" i="10" s="1"/>
  <c r="D331" i="10" s="1"/>
  <c r="C331" i="10" s="1"/>
  <c r="L330" i="10"/>
  <c r="K330" i="10" s="1"/>
  <c r="J330" i="10" s="1"/>
  <c r="I330" i="10" s="1"/>
  <c r="H330" i="10" s="1"/>
  <c r="G330" i="10" s="1"/>
  <c r="F330" i="10" s="1"/>
  <c r="E330" i="10" s="1"/>
  <c r="D330" i="10" s="1"/>
  <c r="C330" i="10" s="1"/>
  <c r="L329" i="10"/>
  <c r="K329" i="10"/>
  <c r="J329" i="10"/>
  <c r="I329" i="10"/>
  <c r="H329" i="10" s="1"/>
  <c r="G329" i="10" s="1"/>
  <c r="F329" i="10" s="1"/>
  <c r="E329" i="10" s="1"/>
  <c r="D329" i="10" s="1"/>
  <c r="C329" i="10" s="1"/>
  <c r="L328" i="10"/>
  <c r="K328" i="10"/>
  <c r="J328" i="10" s="1"/>
  <c r="I328" i="10" s="1"/>
  <c r="H328" i="10" s="1"/>
  <c r="G328" i="10" s="1"/>
  <c r="F328" i="10" s="1"/>
  <c r="E328" i="10" s="1"/>
  <c r="D328" i="10" s="1"/>
  <c r="C328" i="10" s="1"/>
  <c r="L327" i="10"/>
  <c r="K327" i="10" s="1"/>
  <c r="J327" i="10" s="1"/>
  <c r="I327" i="10" s="1"/>
  <c r="H327" i="10" s="1"/>
  <c r="G327" i="10" s="1"/>
  <c r="F327" i="10" s="1"/>
  <c r="E327" i="10" s="1"/>
  <c r="D327" i="10" s="1"/>
  <c r="C327" i="10" s="1"/>
  <c r="L326" i="10"/>
  <c r="K326" i="10" s="1"/>
  <c r="J326" i="10" s="1"/>
  <c r="I326" i="10" s="1"/>
  <c r="H326" i="10" s="1"/>
  <c r="G326" i="10" s="1"/>
  <c r="F326" i="10" s="1"/>
  <c r="E326" i="10" s="1"/>
  <c r="D326" i="10" s="1"/>
  <c r="C326" i="10" s="1"/>
  <c r="L325" i="10"/>
  <c r="K325" i="10"/>
  <c r="J325" i="10"/>
  <c r="I325" i="10"/>
  <c r="H325" i="10" s="1"/>
  <c r="G325" i="10" s="1"/>
  <c r="F325" i="10" s="1"/>
  <c r="E325" i="10" s="1"/>
  <c r="D325" i="10" s="1"/>
  <c r="C325" i="10" s="1"/>
  <c r="L324" i="10"/>
  <c r="K324" i="10"/>
  <c r="J324" i="10" s="1"/>
  <c r="I324" i="10" s="1"/>
  <c r="H324" i="10" s="1"/>
  <c r="G324" i="10" s="1"/>
  <c r="F324" i="10" s="1"/>
  <c r="E324" i="10" s="1"/>
  <c r="D324" i="10" s="1"/>
  <c r="C324" i="10" s="1"/>
  <c r="L323" i="10"/>
  <c r="K323" i="10" s="1"/>
  <c r="J323" i="10" s="1"/>
  <c r="I323" i="10" s="1"/>
  <c r="H323" i="10" s="1"/>
  <c r="G323" i="10" s="1"/>
  <c r="F323" i="10" s="1"/>
  <c r="E323" i="10" s="1"/>
  <c r="D323" i="10" s="1"/>
  <c r="C323" i="10" s="1"/>
  <c r="L322" i="10"/>
  <c r="K322" i="10" s="1"/>
  <c r="J322" i="10" s="1"/>
  <c r="I322" i="10" s="1"/>
  <c r="H322" i="10" s="1"/>
  <c r="G322" i="10" s="1"/>
  <c r="F322" i="10" s="1"/>
  <c r="E322" i="10" s="1"/>
  <c r="D322" i="10" s="1"/>
  <c r="C322" i="10" s="1"/>
  <c r="L321" i="10"/>
  <c r="K321" i="10"/>
  <c r="J321" i="10"/>
  <c r="I321" i="10"/>
  <c r="H321" i="10" s="1"/>
  <c r="G321" i="10" s="1"/>
  <c r="F321" i="10" s="1"/>
  <c r="E321" i="10" s="1"/>
  <c r="D321" i="10" s="1"/>
  <c r="C321" i="10" s="1"/>
  <c r="L320" i="10"/>
  <c r="K320" i="10"/>
  <c r="J320" i="10" s="1"/>
  <c r="I320" i="10" s="1"/>
  <c r="H320" i="10" s="1"/>
  <c r="G320" i="10" s="1"/>
  <c r="F320" i="10" s="1"/>
  <c r="E320" i="10" s="1"/>
  <c r="D320" i="10" s="1"/>
  <c r="C320" i="10" s="1"/>
  <c r="L319" i="10"/>
  <c r="K319" i="10" s="1"/>
  <c r="J319" i="10" s="1"/>
  <c r="I319" i="10" s="1"/>
  <c r="H319" i="10" s="1"/>
  <c r="G319" i="10" s="1"/>
  <c r="F319" i="10" s="1"/>
  <c r="E319" i="10" s="1"/>
  <c r="D319" i="10" s="1"/>
  <c r="C319" i="10" s="1"/>
  <c r="L318" i="10"/>
  <c r="K318" i="10" s="1"/>
  <c r="J318" i="10" s="1"/>
  <c r="I318" i="10" s="1"/>
  <c r="H318" i="10" s="1"/>
  <c r="G318" i="10" s="1"/>
  <c r="F318" i="10" s="1"/>
  <c r="E318" i="10" s="1"/>
  <c r="D318" i="10" s="1"/>
  <c r="C318" i="10" s="1"/>
  <c r="L317" i="10"/>
  <c r="K317" i="10" s="1"/>
  <c r="J317" i="10" s="1"/>
  <c r="I317" i="10" s="1"/>
  <c r="H317" i="10" s="1"/>
  <c r="G317" i="10" s="1"/>
  <c r="F317" i="10" s="1"/>
  <c r="E317" i="10" s="1"/>
  <c r="D317" i="10" s="1"/>
  <c r="C317" i="10" s="1"/>
  <c r="L316" i="10"/>
  <c r="K316" i="10"/>
  <c r="J316" i="10" s="1"/>
  <c r="I316" i="10" s="1"/>
  <c r="H316" i="10"/>
  <c r="G316" i="10" s="1"/>
  <c r="F316" i="10" s="1"/>
  <c r="E316" i="10" s="1"/>
  <c r="D316" i="10" s="1"/>
  <c r="C316" i="10" s="1"/>
  <c r="L315" i="10"/>
  <c r="K315" i="10"/>
  <c r="J315" i="10"/>
  <c r="I315" i="10" s="1"/>
  <c r="H315" i="10" s="1"/>
  <c r="G315" i="10" s="1"/>
  <c r="F315" i="10" s="1"/>
  <c r="E315" i="10" s="1"/>
  <c r="D315" i="10" s="1"/>
  <c r="C315" i="10" s="1"/>
  <c r="L314" i="10"/>
  <c r="K314" i="10"/>
  <c r="J314" i="10" s="1"/>
  <c r="I314" i="10" s="1"/>
  <c r="H314" i="10" s="1"/>
  <c r="G314" i="10" s="1"/>
  <c r="F314" i="10" s="1"/>
  <c r="E314" i="10" s="1"/>
  <c r="D314" i="10" s="1"/>
  <c r="C314" i="10" s="1"/>
  <c r="L313" i="10"/>
  <c r="K313" i="10" s="1"/>
  <c r="J313" i="10" s="1"/>
  <c r="I313" i="10" s="1"/>
  <c r="H313" i="10" s="1"/>
  <c r="G313" i="10" s="1"/>
  <c r="F313" i="10" s="1"/>
  <c r="E313" i="10" s="1"/>
  <c r="D313" i="10" s="1"/>
  <c r="C313" i="10" s="1"/>
  <c r="L312" i="10"/>
  <c r="K312" i="10" s="1"/>
  <c r="J312" i="10" s="1"/>
  <c r="I312" i="10" s="1"/>
  <c r="H312" i="10" s="1"/>
  <c r="G312" i="10" s="1"/>
  <c r="F312" i="10" s="1"/>
  <c r="E312" i="10" s="1"/>
  <c r="D312" i="10" s="1"/>
  <c r="C312" i="10" s="1"/>
  <c r="L311" i="10"/>
  <c r="K311" i="10"/>
  <c r="J311" i="10"/>
  <c r="I311" i="10" s="1"/>
  <c r="H311" i="10" s="1"/>
  <c r="G311" i="10" s="1"/>
  <c r="F311" i="10" s="1"/>
  <c r="E311" i="10" s="1"/>
  <c r="D311" i="10" s="1"/>
  <c r="C311" i="10" s="1"/>
  <c r="L310" i="10"/>
  <c r="K310" i="10" s="1"/>
  <c r="J310" i="10" s="1"/>
  <c r="I310" i="10" s="1"/>
  <c r="H310" i="10" s="1"/>
  <c r="G310" i="10" s="1"/>
  <c r="F310" i="10" s="1"/>
  <c r="E310" i="10" s="1"/>
  <c r="D310" i="10" s="1"/>
  <c r="C310" i="10" s="1"/>
  <c r="L309" i="10"/>
  <c r="K309" i="10" s="1"/>
  <c r="J309" i="10" s="1"/>
  <c r="I309" i="10" s="1"/>
  <c r="H309" i="10" s="1"/>
  <c r="G309" i="10" s="1"/>
  <c r="F309" i="10" s="1"/>
  <c r="E309" i="10" s="1"/>
  <c r="D309" i="10" s="1"/>
  <c r="C309" i="10" s="1"/>
  <c r="L308" i="10"/>
  <c r="K308" i="10" s="1"/>
  <c r="J308" i="10" s="1"/>
  <c r="I308" i="10" s="1"/>
  <c r="H308" i="10" s="1"/>
  <c r="G308" i="10" s="1"/>
  <c r="F308" i="10" s="1"/>
  <c r="E308" i="10" s="1"/>
  <c r="D308" i="10" s="1"/>
  <c r="C308" i="10" s="1"/>
  <c r="L307" i="10"/>
  <c r="K307" i="10" s="1"/>
  <c r="J307" i="10" s="1"/>
  <c r="I307" i="10" s="1"/>
  <c r="H307" i="10" s="1"/>
  <c r="G307" i="10" s="1"/>
  <c r="F307" i="10" s="1"/>
  <c r="E307" i="10" s="1"/>
  <c r="D307" i="10" s="1"/>
  <c r="C307" i="10" s="1"/>
  <c r="L306" i="10"/>
  <c r="K306" i="10" s="1"/>
  <c r="J306" i="10" s="1"/>
  <c r="I306" i="10" s="1"/>
  <c r="H306" i="10" s="1"/>
  <c r="G306" i="10" s="1"/>
  <c r="F306" i="10" s="1"/>
  <c r="E306" i="10" s="1"/>
  <c r="D306" i="10" s="1"/>
  <c r="C306" i="10" s="1"/>
  <c r="L305" i="10"/>
  <c r="K305" i="10"/>
  <c r="J305" i="10"/>
  <c r="I305" i="10" s="1"/>
  <c r="H305" i="10" s="1"/>
  <c r="G305" i="10" s="1"/>
  <c r="F305" i="10" s="1"/>
  <c r="E305" i="10" s="1"/>
  <c r="D305" i="10" s="1"/>
  <c r="C305" i="10" s="1"/>
  <c r="L304" i="10"/>
  <c r="K304" i="10" s="1"/>
  <c r="J304" i="10" s="1"/>
  <c r="I304" i="10" s="1"/>
  <c r="H304" i="10" s="1"/>
  <c r="G304" i="10" s="1"/>
  <c r="F304" i="10" s="1"/>
  <c r="E304" i="10" s="1"/>
  <c r="D304" i="10" s="1"/>
  <c r="C304" i="10" s="1"/>
  <c r="L303" i="10"/>
  <c r="K303" i="10" s="1"/>
  <c r="J303" i="10" s="1"/>
  <c r="I303" i="10" s="1"/>
  <c r="H303" i="10" s="1"/>
  <c r="G303" i="10" s="1"/>
  <c r="F303" i="10" s="1"/>
  <c r="E303" i="10" s="1"/>
  <c r="D303" i="10" s="1"/>
  <c r="L302" i="10"/>
  <c r="K302" i="10"/>
  <c r="J302" i="10" s="1"/>
  <c r="I302" i="10" s="1"/>
  <c r="H302" i="10" s="1"/>
  <c r="G302" i="10" s="1"/>
  <c r="F302" i="10" s="1"/>
  <c r="E302" i="10" s="1"/>
  <c r="L301" i="10"/>
  <c r="K301" i="10" s="1"/>
  <c r="J301" i="10" s="1"/>
  <c r="I301" i="10" s="1"/>
  <c r="H301" i="10" s="1"/>
  <c r="G301" i="10" s="1"/>
  <c r="F301" i="10" s="1"/>
  <c r="L300" i="10"/>
  <c r="K300" i="10"/>
  <c r="J300" i="10"/>
  <c r="I300" i="10" s="1"/>
  <c r="H300" i="10" s="1"/>
  <c r="G300" i="10" s="1"/>
  <c r="L299" i="10"/>
  <c r="K299" i="10" s="1"/>
  <c r="J299" i="10" s="1"/>
  <c r="I299" i="10" s="1"/>
  <c r="H299" i="10" s="1"/>
  <c r="L298" i="10"/>
  <c r="K298" i="10" s="1"/>
  <c r="J298" i="10" s="1"/>
  <c r="I298" i="10" s="1"/>
  <c r="L297" i="10"/>
  <c r="K297" i="10" s="1"/>
  <c r="J297" i="10" s="1"/>
  <c r="L296" i="10"/>
  <c r="K296" i="10" s="1"/>
  <c r="L295" i="10"/>
  <c r="L265" i="10"/>
  <c r="K265" i="10"/>
  <c r="J265" i="10" s="1"/>
  <c r="I265" i="10" s="1"/>
  <c r="H265" i="10" s="1"/>
  <c r="G265" i="10" s="1"/>
  <c r="F265" i="10" s="1"/>
  <c r="E265" i="10" s="1"/>
  <c r="D265" i="10" s="1"/>
  <c r="C265" i="10" s="1"/>
  <c r="L264" i="10"/>
  <c r="K264" i="10" s="1"/>
  <c r="J264" i="10" s="1"/>
  <c r="I264" i="10" s="1"/>
  <c r="H264" i="10" s="1"/>
  <c r="G264" i="10" s="1"/>
  <c r="F264" i="10" s="1"/>
  <c r="E264" i="10" s="1"/>
  <c r="D264" i="10" s="1"/>
  <c r="C264" i="10" s="1"/>
  <c r="L263" i="10"/>
  <c r="K263" i="10"/>
  <c r="J263" i="10" s="1"/>
  <c r="I263" i="10" s="1"/>
  <c r="H263" i="10" s="1"/>
  <c r="G263" i="10" s="1"/>
  <c r="F263" i="10" s="1"/>
  <c r="E263" i="10" s="1"/>
  <c r="D263" i="10" s="1"/>
  <c r="C263" i="10" s="1"/>
  <c r="L262" i="10"/>
  <c r="K262" i="10"/>
  <c r="J262" i="10" s="1"/>
  <c r="I262" i="10" s="1"/>
  <c r="H262" i="10" s="1"/>
  <c r="G262" i="10" s="1"/>
  <c r="F262" i="10" s="1"/>
  <c r="E262" i="10" s="1"/>
  <c r="D262" i="10" s="1"/>
  <c r="C262" i="10" s="1"/>
  <c r="L261" i="10"/>
  <c r="K261" i="10"/>
  <c r="J261" i="10" s="1"/>
  <c r="I261" i="10" s="1"/>
  <c r="H261" i="10" s="1"/>
  <c r="G261" i="10" s="1"/>
  <c r="F261" i="10" s="1"/>
  <c r="E261" i="10" s="1"/>
  <c r="D261" i="10" s="1"/>
  <c r="C261" i="10" s="1"/>
  <c r="L260" i="10"/>
  <c r="K260" i="10"/>
  <c r="J260" i="10" s="1"/>
  <c r="I260" i="10" s="1"/>
  <c r="H260" i="10" s="1"/>
  <c r="G260" i="10" s="1"/>
  <c r="F260" i="10" s="1"/>
  <c r="E260" i="10" s="1"/>
  <c r="D260" i="10" s="1"/>
  <c r="C260" i="10" s="1"/>
  <c r="L259" i="10"/>
  <c r="K259" i="10"/>
  <c r="J259" i="10" s="1"/>
  <c r="I259" i="10" s="1"/>
  <c r="H259" i="10" s="1"/>
  <c r="G259" i="10" s="1"/>
  <c r="F259" i="10" s="1"/>
  <c r="E259" i="10" s="1"/>
  <c r="D259" i="10" s="1"/>
  <c r="C259" i="10" s="1"/>
  <c r="L258" i="10"/>
  <c r="K258" i="10" s="1"/>
  <c r="J258" i="10" s="1"/>
  <c r="I258" i="10" s="1"/>
  <c r="H258" i="10" s="1"/>
  <c r="G258" i="10" s="1"/>
  <c r="F258" i="10" s="1"/>
  <c r="E258" i="10" s="1"/>
  <c r="D258" i="10" s="1"/>
  <c r="C258" i="10" s="1"/>
  <c r="N257" i="10"/>
  <c r="M257" i="10"/>
  <c r="L257" i="10" s="1"/>
  <c r="K257" i="10" s="1"/>
  <c r="J257" i="10" s="1"/>
  <c r="I257" i="10" s="1"/>
  <c r="H257" i="10" s="1"/>
  <c r="G257" i="10" s="1"/>
  <c r="F257" i="10" s="1"/>
  <c r="E257" i="10" s="1"/>
  <c r="D257" i="10" s="1"/>
  <c r="C257" i="10" s="1"/>
  <c r="N256" i="10"/>
  <c r="M256" i="10"/>
  <c r="L256" i="10" s="1"/>
  <c r="K256" i="10"/>
  <c r="J256" i="10" s="1"/>
  <c r="I256" i="10" s="1"/>
  <c r="H256" i="10" s="1"/>
  <c r="G256" i="10" s="1"/>
  <c r="F256" i="10" s="1"/>
  <c r="E256" i="10" s="1"/>
  <c r="D256" i="10" s="1"/>
  <c r="C256" i="10" s="1"/>
  <c r="L255" i="10"/>
  <c r="K255" i="10"/>
  <c r="J255" i="10" s="1"/>
  <c r="I255" i="10" s="1"/>
  <c r="H255" i="10" s="1"/>
  <c r="G255" i="10" s="1"/>
  <c r="F255" i="10" s="1"/>
  <c r="E255" i="10" s="1"/>
  <c r="D255" i="10" s="1"/>
  <c r="C255" i="10" s="1"/>
  <c r="L254" i="10"/>
  <c r="K254" i="10" s="1"/>
  <c r="J254" i="10" s="1"/>
  <c r="I254" i="10" s="1"/>
  <c r="H254" i="10" s="1"/>
  <c r="G254" i="10" s="1"/>
  <c r="F254" i="10" s="1"/>
  <c r="E254" i="10" s="1"/>
  <c r="D254" i="10" s="1"/>
  <c r="C254" i="10" s="1"/>
  <c r="N253" i="10"/>
  <c r="M253" i="10"/>
  <c r="L253" i="10" s="1"/>
  <c r="K253" i="10" s="1"/>
  <c r="J253" i="10" s="1"/>
  <c r="I253" i="10"/>
  <c r="H253" i="10" s="1"/>
  <c r="G253" i="10" s="1"/>
  <c r="F253" i="10" s="1"/>
  <c r="E253" i="10" s="1"/>
  <c r="D253" i="10" s="1"/>
  <c r="C253" i="10" s="1"/>
  <c r="L252" i="10"/>
  <c r="K252" i="10"/>
  <c r="J252" i="10" s="1"/>
  <c r="I252" i="10"/>
  <c r="H252" i="10" s="1"/>
  <c r="G252" i="10" s="1"/>
  <c r="F252" i="10" s="1"/>
  <c r="E252" i="10" s="1"/>
  <c r="D252" i="10" s="1"/>
  <c r="C252" i="10" s="1"/>
  <c r="N251" i="10"/>
  <c r="M251" i="10"/>
  <c r="L251" i="10" s="1"/>
  <c r="K251" i="10" s="1"/>
  <c r="J251" i="10" s="1"/>
  <c r="I251" i="10" s="1"/>
  <c r="H251" i="10" s="1"/>
  <c r="G251" i="10" s="1"/>
  <c r="F251" i="10" s="1"/>
  <c r="E251" i="10" s="1"/>
  <c r="D251" i="10" s="1"/>
  <c r="C251" i="10" s="1"/>
  <c r="L250" i="10"/>
  <c r="K250" i="10" s="1"/>
  <c r="J250" i="10" s="1"/>
  <c r="I250" i="10" s="1"/>
  <c r="H250" i="10" s="1"/>
  <c r="G250" i="10" s="1"/>
  <c r="F250" i="10" s="1"/>
  <c r="E250" i="10" s="1"/>
  <c r="D250" i="10" s="1"/>
  <c r="C250" i="10" s="1"/>
  <c r="N249" i="10"/>
  <c r="M249" i="10"/>
  <c r="L249" i="10" s="1"/>
  <c r="K249" i="10" s="1"/>
  <c r="J249" i="10" s="1"/>
  <c r="I249" i="10" s="1"/>
  <c r="H249" i="10" s="1"/>
  <c r="G249" i="10" s="1"/>
  <c r="F249" i="10" s="1"/>
  <c r="E249" i="10" s="1"/>
  <c r="D249" i="10" s="1"/>
  <c r="C249" i="10" s="1"/>
  <c r="L248" i="10"/>
  <c r="K248" i="10"/>
  <c r="J248" i="10" s="1"/>
  <c r="I248" i="10"/>
  <c r="H248" i="10" s="1"/>
  <c r="G248" i="10" s="1"/>
  <c r="F248" i="10" s="1"/>
  <c r="E248" i="10"/>
  <c r="D248" i="10" s="1"/>
  <c r="C248" i="10" s="1"/>
  <c r="L247" i="10"/>
  <c r="K247" i="10" s="1"/>
  <c r="J247" i="10" s="1"/>
  <c r="I247" i="10" s="1"/>
  <c r="H247" i="10" s="1"/>
  <c r="G247" i="10" s="1"/>
  <c r="F247" i="10" s="1"/>
  <c r="E247" i="10" s="1"/>
  <c r="D247" i="10" s="1"/>
  <c r="C247" i="10" s="1"/>
  <c r="L246" i="10"/>
  <c r="K246" i="10" s="1"/>
  <c r="J246" i="10" s="1"/>
  <c r="I246" i="10" s="1"/>
  <c r="H246" i="10" s="1"/>
  <c r="G246" i="10" s="1"/>
  <c r="F246" i="10" s="1"/>
  <c r="E246" i="10" s="1"/>
  <c r="D246" i="10" s="1"/>
  <c r="C246" i="10" s="1"/>
  <c r="N245" i="10"/>
  <c r="M245" i="10"/>
  <c r="L245" i="10" s="1"/>
  <c r="K245" i="10"/>
  <c r="J245" i="10" s="1"/>
  <c r="I245" i="10" s="1"/>
  <c r="H245" i="10" s="1"/>
  <c r="G245" i="10"/>
  <c r="F245" i="10" s="1"/>
  <c r="E245" i="10" s="1"/>
  <c r="D245" i="10" s="1"/>
  <c r="C245" i="10" s="1"/>
  <c r="L244" i="10"/>
  <c r="K244" i="10" s="1"/>
  <c r="J244" i="10" s="1"/>
  <c r="I244" i="10" s="1"/>
  <c r="H244" i="10" s="1"/>
  <c r="G244" i="10" s="1"/>
  <c r="F244" i="10" s="1"/>
  <c r="E244" i="10" s="1"/>
  <c r="D244" i="10" s="1"/>
  <c r="C244" i="10" s="1"/>
  <c r="L243" i="10"/>
  <c r="K243" i="10"/>
  <c r="J243" i="10" s="1"/>
  <c r="I243" i="10" s="1"/>
  <c r="H243" i="10" s="1"/>
  <c r="G243" i="10" s="1"/>
  <c r="F243" i="10" s="1"/>
  <c r="E243" i="10" s="1"/>
  <c r="D243" i="10" s="1"/>
  <c r="C243" i="10" s="1"/>
  <c r="L242" i="10"/>
  <c r="K242" i="10"/>
  <c r="J242" i="10" s="1"/>
  <c r="I242" i="10" s="1"/>
  <c r="H242" i="10" s="1"/>
  <c r="G242" i="10"/>
  <c r="F242" i="10" s="1"/>
  <c r="E242" i="10" s="1"/>
  <c r="D242" i="10" s="1"/>
  <c r="C242" i="10" s="1"/>
  <c r="L241" i="10"/>
  <c r="K241" i="10"/>
  <c r="J241" i="10" s="1"/>
  <c r="I241" i="10" s="1"/>
  <c r="H241" i="10" s="1"/>
  <c r="G241" i="10"/>
  <c r="F241" i="10" s="1"/>
  <c r="E241" i="10" s="1"/>
  <c r="D241" i="10" s="1"/>
  <c r="C241" i="10" s="1"/>
  <c r="L240" i="10"/>
  <c r="K240" i="10" s="1"/>
  <c r="J240" i="10" s="1"/>
  <c r="I240" i="10" s="1"/>
  <c r="H240" i="10" s="1"/>
  <c r="G240" i="10" s="1"/>
  <c r="F240" i="10" s="1"/>
  <c r="E240" i="10" s="1"/>
  <c r="D240" i="10" s="1"/>
  <c r="C240" i="10" s="1"/>
  <c r="L239" i="10"/>
  <c r="K239" i="10"/>
  <c r="J239" i="10" s="1"/>
  <c r="I239" i="10" s="1"/>
  <c r="H239" i="10" s="1"/>
  <c r="G239" i="10" s="1"/>
  <c r="F239" i="10" s="1"/>
  <c r="E239" i="10" s="1"/>
  <c r="D239" i="10" s="1"/>
  <c r="C239" i="10" s="1"/>
  <c r="L238" i="10"/>
  <c r="K238" i="10"/>
  <c r="J238" i="10" s="1"/>
  <c r="I238" i="10" s="1"/>
  <c r="H238" i="10" s="1"/>
  <c r="G238" i="10"/>
  <c r="F238" i="10" s="1"/>
  <c r="E238" i="10" s="1"/>
  <c r="D238" i="10" s="1"/>
  <c r="C238" i="10" s="1"/>
  <c r="L237" i="10"/>
  <c r="K237" i="10"/>
  <c r="J237" i="10" s="1"/>
  <c r="I237" i="10" s="1"/>
  <c r="H237" i="10" s="1"/>
  <c r="G237" i="10"/>
  <c r="F237" i="10" s="1"/>
  <c r="E237" i="10" s="1"/>
  <c r="D237" i="10" s="1"/>
  <c r="C237" i="10" s="1"/>
  <c r="N236" i="10"/>
  <c r="M236" i="10"/>
  <c r="L236" i="10" s="1"/>
  <c r="K236" i="10" s="1"/>
  <c r="J236" i="10" s="1"/>
  <c r="I236" i="10"/>
  <c r="H236" i="10" s="1"/>
  <c r="G236" i="10" s="1"/>
  <c r="F236" i="10" s="1"/>
  <c r="E236" i="10" s="1"/>
  <c r="D236" i="10" s="1"/>
  <c r="C236" i="10" s="1"/>
  <c r="L235" i="10"/>
  <c r="K235" i="10"/>
  <c r="J235" i="10" s="1"/>
  <c r="I235" i="10" s="1"/>
  <c r="H235" i="10" s="1"/>
  <c r="G235" i="10" s="1"/>
  <c r="F235" i="10" s="1"/>
  <c r="E235" i="10" s="1"/>
  <c r="D235" i="10" s="1"/>
  <c r="C235" i="10" s="1"/>
  <c r="L234" i="10"/>
  <c r="K234" i="10"/>
  <c r="J234" i="10" s="1"/>
  <c r="I234" i="10"/>
  <c r="H234" i="10" s="1"/>
  <c r="G234" i="10" s="1"/>
  <c r="F234" i="10" s="1"/>
  <c r="E234" i="10" s="1"/>
  <c r="D234" i="10" s="1"/>
  <c r="C234" i="10" s="1"/>
  <c r="N233" i="10"/>
  <c r="M233" i="10"/>
  <c r="L233" i="10" s="1"/>
  <c r="K233" i="10"/>
  <c r="J233" i="10" s="1"/>
  <c r="I233" i="10" s="1"/>
  <c r="H233" i="10" s="1"/>
  <c r="G233" i="10" s="1"/>
  <c r="F233" i="10" s="1"/>
  <c r="E233" i="10" s="1"/>
  <c r="D233" i="10" s="1"/>
  <c r="C233" i="10" s="1"/>
  <c r="L232" i="10"/>
  <c r="K232" i="10" s="1"/>
  <c r="J232" i="10" s="1"/>
  <c r="I232" i="10" s="1"/>
  <c r="H232" i="10" s="1"/>
  <c r="G232" i="10" s="1"/>
  <c r="F232" i="10" s="1"/>
  <c r="E232" i="10" s="1"/>
  <c r="D232" i="10" s="1"/>
  <c r="C232" i="10" s="1"/>
  <c r="L231" i="10"/>
  <c r="K231" i="10" s="1"/>
  <c r="J231" i="10" s="1"/>
  <c r="I231" i="10" s="1"/>
  <c r="H231" i="10" s="1"/>
  <c r="G231" i="10" s="1"/>
  <c r="F231" i="10" s="1"/>
  <c r="E231" i="10" s="1"/>
  <c r="D231" i="10" s="1"/>
  <c r="C231" i="10" s="1"/>
  <c r="L230" i="10"/>
  <c r="K230" i="10" s="1"/>
  <c r="J230" i="10" s="1"/>
  <c r="I230" i="10" s="1"/>
  <c r="H230" i="10" s="1"/>
  <c r="G230" i="10" s="1"/>
  <c r="F230" i="10" s="1"/>
  <c r="E230" i="10" s="1"/>
  <c r="D230" i="10" s="1"/>
  <c r="C230" i="10" s="1"/>
  <c r="N229" i="10"/>
  <c r="M229" i="10"/>
  <c r="L229" i="10" s="1"/>
  <c r="K229" i="10" s="1"/>
  <c r="J229" i="10" s="1"/>
  <c r="I229" i="10" s="1"/>
  <c r="H229" i="10" s="1"/>
  <c r="G229" i="10" s="1"/>
  <c r="F229" i="10" s="1"/>
  <c r="E229" i="10" s="1"/>
  <c r="D229" i="10" s="1"/>
  <c r="C229" i="10" s="1"/>
  <c r="N228" i="10"/>
  <c r="M228" i="10"/>
  <c r="L228" i="10" s="1"/>
  <c r="K228" i="10"/>
  <c r="J228" i="10" s="1"/>
  <c r="I228" i="10"/>
  <c r="H228" i="10" s="1"/>
  <c r="G228" i="10" s="1"/>
  <c r="F228" i="10" s="1"/>
  <c r="E228" i="10" s="1"/>
  <c r="D228" i="10" s="1"/>
  <c r="C228" i="10" s="1"/>
  <c r="N227" i="10"/>
  <c r="M227" i="10"/>
  <c r="L227" i="10" s="1"/>
  <c r="K227" i="10" s="1"/>
  <c r="J227" i="10" s="1"/>
  <c r="I227" i="10" s="1"/>
  <c r="H227" i="10" s="1"/>
  <c r="G227" i="10" s="1"/>
  <c r="F227" i="10" s="1"/>
  <c r="E227" i="10" s="1"/>
  <c r="D227" i="10" s="1"/>
  <c r="C227" i="10" s="1"/>
  <c r="N226" i="10"/>
  <c r="M226" i="10"/>
  <c r="L226" i="10"/>
  <c r="K226" i="10" s="1"/>
  <c r="J226" i="10" s="1"/>
  <c r="I226" i="10" s="1"/>
  <c r="H226" i="10" s="1"/>
  <c r="G226" i="10" s="1"/>
  <c r="F226" i="10" s="1"/>
  <c r="E226" i="10" s="1"/>
  <c r="D226" i="10" s="1"/>
  <c r="C226" i="10" s="1"/>
  <c r="L225" i="10"/>
  <c r="K225" i="10" s="1"/>
  <c r="J225" i="10" s="1"/>
  <c r="I225" i="10" s="1"/>
  <c r="H225" i="10" s="1"/>
  <c r="G225" i="10" s="1"/>
  <c r="F225" i="10" s="1"/>
  <c r="E225" i="10" s="1"/>
  <c r="D225" i="10" s="1"/>
  <c r="C225" i="10" s="1"/>
  <c r="L224" i="10"/>
  <c r="K224" i="10" s="1"/>
  <c r="J224" i="10"/>
  <c r="I224" i="10" s="1"/>
  <c r="H224" i="10" s="1"/>
  <c r="G224" i="10" s="1"/>
  <c r="F224" i="10" s="1"/>
  <c r="E224" i="10" s="1"/>
  <c r="D224" i="10" s="1"/>
  <c r="C224" i="10" s="1"/>
  <c r="L223" i="10"/>
  <c r="K223" i="10" s="1"/>
  <c r="J223" i="10" s="1"/>
  <c r="I223" i="10" s="1"/>
  <c r="H223" i="10" s="1"/>
  <c r="G223" i="10" s="1"/>
  <c r="F223" i="10" s="1"/>
  <c r="E223" i="10" s="1"/>
  <c r="D223" i="10" s="1"/>
  <c r="C223" i="10" s="1"/>
  <c r="N222" i="10"/>
  <c r="M222" i="10"/>
  <c r="L222" i="10"/>
  <c r="K222" i="10" s="1"/>
  <c r="J222" i="10" s="1"/>
  <c r="I222" i="10" s="1"/>
  <c r="H222" i="10" s="1"/>
  <c r="G222" i="10" s="1"/>
  <c r="F222" i="10" s="1"/>
  <c r="E222" i="10" s="1"/>
  <c r="D222" i="10" s="1"/>
  <c r="C222" i="10" s="1"/>
  <c r="L221" i="10"/>
  <c r="K221" i="10" s="1"/>
  <c r="J221" i="10" s="1"/>
  <c r="I221" i="10" s="1"/>
  <c r="H221" i="10" s="1"/>
  <c r="G221" i="10" s="1"/>
  <c r="F221" i="10" s="1"/>
  <c r="E221" i="10" s="1"/>
  <c r="D221" i="10" s="1"/>
  <c r="C221" i="10" s="1"/>
  <c r="L220" i="10"/>
  <c r="K220" i="10" s="1"/>
  <c r="J220" i="10" s="1"/>
  <c r="I220" i="10" s="1"/>
  <c r="H220" i="10" s="1"/>
  <c r="G220" i="10" s="1"/>
  <c r="F220" i="10" s="1"/>
  <c r="E220" i="10" s="1"/>
  <c r="D220" i="10" s="1"/>
  <c r="C220" i="10" s="1"/>
  <c r="L219" i="10"/>
  <c r="K219" i="10" s="1"/>
  <c r="J219" i="10" s="1"/>
  <c r="I219" i="10" s="1"/>
  <c r="H219" i="10" s="1"/>
  <c r="G219" i="10" s="1"/>
  <c r="F219" i="10" s="1"/>
  <c r="E219" i="10" s="1"/>
  <c r="D219" i="10" s="1"/>
  <c r="C219" i="10" s="1"/>
  <c r="L218" i="10"/>
  <c r="K218" i="10" s="1"/>
  <c r="J218" i="10" s="1"/>
  <c r="I218" i="10" s="1"/>
  <c r="H218" i="10" s="1"/>
  <c r="G218" i="10" s="1"/>
  <c r="F218" i="10" s="1"/>
  <c r="E218" i="10" s="1"/>
  <c r="D218" i="10" s="1"/>
  <c r="C218" i="10" s="1"/>
  <c r="L217" i="10"/>
  <c r="K217" i="10" s="1"/>
  <c r="J217" i="10" s="1"/>
  <c r="I217" i="10" s="1"/>
  <c r="H217" i="10" s="1"/>
  <c r="G217" i="10" s="1"/>
  <c r="F217" i="10" s="1"/>
  <c r="E217" i="10" s="1"/>
  <c r="D217" i="10" s="1"/>
  <c r="C217" i="10" s="1"/>
  <c r="L216" i="10"/>
  <c r="K216" i="10"/>
  <c r="J216" i="10" s="1"/>
  <c r="I216" i="10" s="1"/>
  <c r="H216" i="10" s="1"/>
  <c r="G216" i="10" s="1"/>
  <c r="F216" i="10" s="1"/>
  <c r="E216" i="10" s="1"/>
  <c r="D216" i="10" s="1"/>
  <c r="C216" i="10" s="1"/>
  <c r="L215" i="10"/>
  <c r="K215" i="10" s="1"/>
  <c r="J215" i="10"/>
  <c r="I215" i="10" s="1"/>
  <c r="H215" i="10" s="1"/>
  <c r="G215" i="10" s="1"/>
  <c r="F215" i="10" s="1"/>
  <c r="E215" i="10" s="1"/>
  <c r="D215" i="10" s="1"/>
  <c r="C215" i="10" s="1"/>
  <c r="L214" i="10"/>
  <c r="K214" i="10" s="1"/>
  <c r="J214" i="10" s="1"/>
  <c r="I214" i="10" s="1"/>
  <c r="H214" i="10" s="1"/>
  <c r="G214" i="10" s="1"/>
  <c r="F214" i="10" s="1"/>
  <c r="E214" i="10" s="1"/>
  <c r="D214" i="10" s="1"/>
  <c r="C214" i="10" s="1"/>
  <c r="N213" i="10"/>
  <c r="M213" i="10"/>
  <c r="L213" i="10" s="1"/>
  <c r="K213" i="10" s="1"/>
  <c r="J213" i="10" s="1"/>
  <c r="I213" i="10" s="1"/>
  <c r="H213" i="10" s="1"/>
  <c r="G213" i="10" s="1"/>
  <c r="F213" i="10" s="1"/>
  <c r="E213" i="10" s="1"/>
  <c r="D213" i="10" s="1"/>
  <c r="C213" i="10" s="1"/>
  <c r="L212" i="10"/>
  <c r="K212" i="10" s="1"/>
  <c r="J212" i="10" s="1"/>
  <c r="I212" i="10" s="1"/>
  <c r="H212" i="10" s="1"/>
  <c r="G212" i="10" s="1"/>
  <c r="F212" i="10" s="1"/>
  <c r="E212" i="10" s="1"/>
  <c r="D212" i="10" s="1"/>
  <c r="C212" i="10" s="1"/>
  <c r="L211" i="10"/>
  <c r="K211" i="10" s="1"/>
  <c r="J211" i="10" s="1"/>
  <c r="I211" i="10" s="1"/>
  <c r="H211" i="10" s="1"/>
  <c r="G211" i="10" s="1"/>
  <c r="F211" i="10" s="1"/>
  <c r="E211" i="10" s="1"/>
  <c r="D211" i="10" s="1"/>
  <c r="C211" i="10" s="1"/>
  <c r="L210" i="10"/>
  <c r="K210" i="10" s="1"/>
  <c r="J210" i="10"/>
  <c r="I210" i="10" s="1"/>
  <c r="H210" i="10" s="1"/>
  <c r="G210" i="10" s="1"/>
  <c r="F210" i="10" s="1"/>
  <c r="E210" i="10" s="1"/>
  <c r="D210" i="10" s="1"/>
  <c r="C210" i="10" s="1"/>
  <c r="L209" i="10"/>
  <c r="K209" i="10" s="1"/>
  <c r="J209" i="10" s="1"/>
  <c r="I209" i="10" s="1"/>
  <c r="H209" i="10" s="1"/>
  <c r="G209" i="10" s="1"/>
  <c r="F209" i="10" s="1"/>
  <c r="E209" i="10" s="1"/>
  <c r="D209" i="10" s="1"/>
  <c r="C209" i="10" s="1"/>
  <c r="L208" i="10"/>
  <c r="K208" i="10" s="1"/>
  <c r="J208" i="10" s="1"/>
  <c r="I208" i="10" s="1"/>
  <c r="H208" i="10" s="1"/>
  <c r="G208" i="10" s="1"/>
  <c r="F208" i="10" s="1"/>
  <c r="E208" i="10" s="1"/>
  <c r="D208" i="10" s="1"/>
  <c r="L207" i="10"/>
  <c r="K207" i="10"/>
  <c r="J207" i="10" s="1"/>
  <c r="I207" i="10" s="1"/>
  <c r="H207" i="10" s="1"/>
  <c r="G207" i="10" s="1"/>
  <c r="F207" i="10" s="1"/>
  <c r="E207" i="10" s="1"/>
  <c r="L206" i="10"/>
  <c r="K206" i="10"/>
  <c r="J206" i="10" s="1"/>
  <c r="I206" i="10" s="1"/>
  <c r="H206" i="10" s="1"/>
  <c r="G206" i="10" s="1"/>
  <c r="F206" i="10" s="1"/>
  <c r="L205" i="10"/>
  <c r="K205" i="10" s="1"/>
  <c r="J205" i="10" s="1"/>
  <c r="I205" i="10" s="1"/>
  <c r="H205" i="10" s="1"/>
  <c r="G205" i="10" s="1"/>
  <c r="L204" i="10"/>
  <c r="K204" i="10" s="1"/>
  <c r="J204" i="10" s="1"/>
  <c r="I204" i="10" s="1"/>
  <c r="H204" i="10" s="1"/>
  <c r="L203" i="10"/>
  <c r="K203" i="10" s="1"/>
  <c r="J203" i="10" s="1"/>
  <c r="I203" i="10" s="1"/>
  <c r="L202" i="10"/>
  <c r="K202" i="10"/>
  <c r="J202" i="10" s="1"/>
  <c r="L201" i="10"/>
  <c r="K201" i="10" s="1"/>
  <c r="L200" i="10"/>
  <c r="L148" i="10"/>
  <c r="K148" i="10"/>
  <c r="J148" i="10" s="1"/>
  <c r="I148" i="10" s="1"/>
  <c r="H148" i="10" s="1"/>
  <c r="G148" i="10" s="1"/>
  <c r="F148" i="10" s="1"/>
  <c r="E148" i="10" s="1"/>
  <c r="D148" i="10" s="1"/>
  <c r="C148" i="10" s="1"/>
  <c r="L147" i="10"/>
  <c r="K147" i="10" s="1"/>
  <c r="J147" i="10" s="1"/>
  <c r="I147" i="10"/>
  <c r="H147" i="10" s="1"/>
  <c r="G147" i="10" s="1"/>
  <c r="F147" i="10" s="1"/>
  <c r="E147" i="10" s="1"/>
  <c r="D147" i="10" s="1"/>
  <c r="C147" i="10" s="1"/>
  <c r="L146" i="10"/>
  <c r="K146" i="10"/>
  <c r="J146" i="10" s="1"/>
  <c r="I146" i="10" s="1"/>
  <c r="H146" i="10" s="1"/>
  <c r="G146" i="10" s="1"/>
  <c r="F146" i="10" s="1"/>
  <c r="E146" i="10" s="1"/>
  <c r="D146" i="10" s="1"/>
  <c r="C146" i="10" s="1"/>
  <c r="L145" i="10"/>
  <c r="K145" i="10" s="1"/>
  <c r="J145" i="10" s="1"/>
  <c r="I145" i="10" s="1"/>
  <c r="H145" i="10" s="1"/>
  <c r="G145" i="10" s="1"/>
  <c r="F145" i="10" s="1"/>
  <c r="E145" i="10" s="1"/>
  <c r="D145" i="10" s="1"/>
  <c r="C145" i="10" s="1"/>
  <c r="L144" i="10"/>
  <c r="K144" i="10"/>
  <c r="J144" i="10" s="1"/>
  <c r="I144" i="10" s="1"/>
  <c r="H144" i="10" s="1"/>
  <c r="G144" i="10" s="1"/>
  <c r="F144" i="10" s="1"/>
  <c r="E144" i="10" s="1"/>
  <c r="D144" i="10" s="1"/>
  <c r="C144" i="10" s="1"/>
  <c r="L143" i="10"/>
  <c r="K143" i="10" s="1"/>
  <c r="J143" i="10" s="1"/>
  <c r="I143" i="10"/>
  <c r="H143" i="10" s="1"/>
  <c r="G143" i="10" s="1"/>
  <c r="F143" i="10" s="1"/>
  <c r="E143" i="10" s="1"/>
  <c r="D143" i="10" s="1"/>
  <c r="C143" i="10" s="1"/>
  <c r="L142" i="10"/>
  <c r="K142" i="10"/>
  <c r="J142" i="10" s="1"/>
  <c r="I142" i="10" s="1"/>
  <c r="H142" i="10" s="1"/>
  <c r="G142" i="10" s="1"/>
  <c r="F142" i="10" s="1"/>
  <c r="E142" i="10" s="1"/>
  <c r="D142" i="10" s="1"/>
  <c r="C142" i="10" s="1"/>
  <c r="L141" i="10"/>
  <c r="K141" i="10" s="1"/>
  <c r="J141" i="10" s="1"/>
  <c r="I141" i="10" s="1"/>
  <c r="H141" i="10" s="1"/>
  <c r="G141" i="10" s="1"/>
  <c r="F141" i="10" s="1"/>
  <c r="E141" i="10" s="1"/>
  <c r="D141" i="10" s="1"/>
  <c r="C141" i="10" s="1"/>
  <c r="L140" i="10"/>
  <c r="K140" i="10"/>
  <c r="J140" i="10" s="1"/>
  <c r="I140" i="10" s="1"/>
  <c r="H140" i="10" s="1"/>
  <c r="G140" i="10" s="1"/>
  <c r="F140" i="10" s="1"/>
  <c r="E140" i="10" s="1"/>
  <c r="D140" i="10" s="1"/>
  <c r="C140" i="10" s="1"/>
  <c r="L139" i="10"/>
  <c r="K139" i="10" s="1"/>
  <c r="J139" i="10" s="1"/>
  <c r="I139" i="10" s="1"/>
  <c r="H139" i="10" s="1"/>
  <c r="G139" i="10" s="1"/>
  <c r="F139" i="10" s="1"/>
  <c r="E139" i="10" s="1"/>
  <c r="D139" i="10" s="1"/>
  <c r="C139" i="10" s="1"/>
  <c r="L138" i="10"/>
  <c r="K138" i="10"/>
  <c r="J138" i="10" s="1"/>
  <c r="I138" i="10"/>
  <c r="H138" i="10"/>
  <c r="G138" i="10"/>
  <c r="F138" i="10" s="1"/>
  <c r="E138" i="10" s="1"/>
  <c r="D138" i="10" s="1"/>
  <c r="C138" i="10" s="1"/>
  <c r="L137" i="10"/>
  <c r="K137" i="10" s="1"/>
  <c r="J137" i="10" s="1"/>
  <c r="I137" i="10" s="1"/>
  <c r="H137" i="10" s="1"/>
  <c r="G137" i="10" s="1"/>
  <c r="F137" i="10" s="1"/>
  <c r="E137" i="10" s="1"/>
  <c r="D137" i="10" s="1"/>
  <c r="C137" i="10" s="1"/>
  <c r="L136" i="10"/>
  <c r="K136" i="10"/>
  <c r="J136" i="10" s="1"/>
  <c r="I136" i="10" s="1"/>
  <c r="H136" i="10" s="1"/>
  <c r="G136" i="10" s="1"/>
  <c r="F136" i="10" s="1"/>
  <c r="E136" i="10" s="1"/>
  <c r="D136" i="10" s="1"/>
  <c r="C136" i="10" s="1"/>
  <c r="L135" i="10"/>
  <c r="K135" i="10" s="1"/>
  <c r="J135" i="10"/>
  <c r="I135" i="10" s="1"/>
  <c r="H135" i="10" s="1"/>
  <c r="G135" i="10" s="1"/>
  <c r="F135" i="10" s="1"/>
  <c r="E135" i="10" s="1"/>
  <c r="D135" i="10" s="1"/>
  <c r="C135" i="10" s="1"/>
  <c r="L134" i="10"/>
  <c r="K134" i="10"/>
  <c r="J134" i="10" s="1"/>
  <c r="L133" i="10"/>
  <c r="K133" i="10" s="1"/>
  <c r="J133" i="10" s="1"/>
  <c r="I133" i="10"/>
  <c r="H133" i="10" s="1"/>
  <c r="G133" i="10" s="1"/>
  <c r="F133" i="10" s="1"/>
  <c r="E133" i="10" s="1"/>
  <c r="D133" i="10" s="1"/>
  <c r="C133" i="10" s="1"/>
  <c r="L132" i="10"/>
  <c r="K132" i="10"/>
  <c r="J132" i="10" s="1"/>
  <c r="L131" i="10"/>
  <c r="K131" i="10" s="1"/>
  <c r="J131" i="10" s="1"/>
  <c r="I131" i="10" s="1"/>
  <c r="H131" i="10" s="1"/>
  <c r="G131" i="10" s="1"/>
  <c r="F131" i="10" s="1"/>
  <c r="E131" i="10" s="1"/>
  <c r="D131" i="10" s="1"/>
  <c r="C131" i="10" s="1"/>
  <c r="L130" i="10"/>
  <c r="K130" i="10" s="1"/>
  <c r="J130" i="10" s="1"/>
  <c r="L129" i="10"/>
  <c r="K129" i="10" s="1"/>
  <c r="J129" i="10" s="1"/>
  <c r="I129" i="10" s="1"/>
  <c r="H129" i="10" s="1"/>
  <c r="G129" i="10" s="1"/>
  <c r="F129" i="10" s="1"/>
  <c r="E129" i="10" s="1"/>
  <c r="D129" i="10" s="1"/>
  <c r="C129" i="10" s="1"/>
  <c r="L128" i="10"/>
  <c r="K128" i="10" s="1"/>
  <c r="J128" i="10" s="1"/>
  <c r="I128" i="10" s="1"/>
  <c r="L127" i="10"/>
  <c r="K127" i="10" s="1"/>
  <c r="J127" i="10"/>
  <c r="I127" i="10" s="1"/>
  <c r="H127" i="10" s="1"/>
  <c r="G127" i="10" s="1"/>
  <c r="F127" i="10" s="1"/>
  <c r="E127" i="10" s="1"/>
  <c r="D127" i="10" s="1"/>
  <c r="C127" i="10" s="1"/>
  <c r="L126" i="10"/>
  <c r="K126" i="10"/>
  <c r="J126" i="10" s="1"/>
  <c r="I126" i="10" s="1"/>
  <c r="H126" i="10"/>
  <c r="G126" i="10" s="1"/>
  <c r="F126" i="10" s="1"/>
  <c r="E126" i="10" s="1"/>
  <c r="D126" i="10" s="1"/>
  <c r="C126" i="10" s="1"/>
  <c r="L125" i="10"/>
  <c r="K125" i="10" s="1"/>
  <c r="J125" i="10" s="1"/>
  <c r="I125" i="10" s="1"/>
  <c r="H125" i="10" s="1"/>
  <c r="G125" i="10" s="1"/>
  <c r="F125" i="10" s="1"/>
  <c r="E125" i="10" s="1"/>
  <c r="D125" i="10" s="1"/>
  <c r="C125" i="10" s="1"/>
  <c r="L124" i="10"/>
  <c r="K124" i="10" s="1"/>
  <c r="J124" i="10" s="1"/>
  <c r="I124" i="10" s="1"/>
  <c r="L123" i="10"/>
  <c r="K123" i="10" s="1"/>
  <c r="J123" i="10"/>
  <c r="I123" i="10"/>
  <c r="H123" i="10" s="1"/>
  <c r="G123" i="10" s="1"/>
  <c r="F123" i="10" s="1"/>
  <c r="E123" i="10" s="1"/>
  <c r="D123" i="10" s="1"/>
  <c r="C123" i="10" s="1"/>
  <c r="L122" i="10"/>
  <c r="K122" i="10" s="1"/>
  <c r="J122" i="10" s="1"/>
  <c r="L121" i="10"/>
  <c r="K121" i="10" s="1"/>
  <c r="J121" i="10" s="1"/>
  <c r="I121" i="10"/>
  <c r="H121" i="10" s="1"/>
  <c r="G121" i="10" s="1"/>
  <c r="F121" i="10" s="1"/>
  <c r="E121" i="10" s="1"/>
  <c r="D121" i="10" s="1"/>
  <c r="C121" i="10" s="1"/>
  <c r="L120" i="10"/>
  <c r="K120" i="10"/>
  <c r="J120" i="10" s="1"/>
  <c r="L119" i="10"/>
  <c r="K119" i="10" s="1"/>
  <c r="J119" i="10"/>
  <c r="I119" i="10" s="1"/>
  <c r="H119" i="10" s="1"/>
  <c r="G119" i="10" s="1"/>
  <c r="F119" i="10" s="1"/>
  <c r="E119" i="10" s="1"/>
  <c r="D119" i="10" s="1"/>
  <c r="C119" i="10" s="1"/>
  <c r="L118" i="10"/>
  <c r="K118" i="10" s="1"/>
  <c r="J118" i="10" s="1"/>
  <c r="L117" i="10"/>
  <c r="K117" i="10" s="1"/>
  <c r="J117" i="10" s="1"/>
  <c r="I117" i="10" s="1"/>
  <c r="H117" i="10" s="1"/>
  <c r="G117" i="10" s="1"/>
  <c r="F117" i="10" s="1"/>
  <c r="E117" i="10" s="1"/>
  <c r="D117" i="10" s="1"/>
  <c r="C117" i="10" s="1"/>
  <c r="L116" i="10"/>
  <c r="K116" i="10"/>
  <c r="J116" i="10" s="1"/>
  <c r="L115" i="10"/>
  <c r="K115" i="10" s="1"/>
  <c r="J115" i="10" s="1"/>
  <c r="I115" i="10" s="1"/>
  <c r="H115" i="10" s="1"/>
  <c r="G115" i="10" s="1"/>
  <c r="F115" i="10" s="1"/>
  <c r="E115" i="10" s="1"/>
  <c r="D115" i="10" s="1"/>
  <c r="C115" i="10" s="1"/>
  <c r="L114" i="10"/>
  <c r="K114" i="10" s="1"/>
  <c r="J114" i="10" s="1"/>
  <c r="L113" i="10"/>
  <c r="K113" i="10"/>
  <c r="J113" i="10" s="1"/>
  <c r="I113" i="10" s="1"/>
  <c r="H113" i="10" s="1"/>
  <c r="G113" i="10" s="1"/>
  <c r="F113" i="10" s="1"/>
  <c r="E113" i="10" s="1"/>
  <c r="D113" i="10" s="1"/>
  <c r="L112" i="10"/>
  <c r="K112" i="10" s="1"/>
  <c r="J112" i="10" s="1"/>
  <c r="L111" i="10"/>
  <c r="K111" i="10" s="1"/>
  <c r="J111" i="10" s="1"/>
  <c r="I111" i="10" s="1"/>
  <c r="H111" i="10" s="1"/>
  <c r="G111" i="10" s="1"/>
  <c r="F111" i="10" s="1"/>
  <c r="L110" i="10"/>
  <c r="K110" i="10" s="1"/>
  <c r="J110" i="10" s="1"/>
  <c r="L109" i="10"/>
  <c r="K109" i="10"/>
  <c r="J109" i="10" s="1"/>
  <c r="I109" i="10" s="1"/>
  <c r="H109" i="10" s="1"/>
  <c r="L108" i="10"/>
  <c r="K108" i="10" s="1"/>
  <c r="J108" i="10" s="1"/>
  <c r="I108" i="10" s="1"/>
  <c r="L107" i="10"/>
  <c r="K107" i="10" s="1"/>
  <c r="J107" i="10" s="1"/>
  <c r="L106" i="10"/>
  <c r="K106" i="10"/>
  <c r="L105" i="10"/>
  <c r="I114" i="10" l="1"/>
  <c r="H114" i="10"/>
  <c r="G114" i="10" s="1"/>
  <c r="F114" i="10" s="1"/>
  <c r="E114" i="10" s="1"/>
  <c r="D114" i="10" s="1"/>
  <c r="C114" i="10" s="1"/>
  <c r="H112" i="10"/>
  <c r="G112" i="10" s="1"/>
  <c r="F112" i="10" s="1"/>
  <c r="E112" i="10" s="1"/>
  <c r="I112" i="10"/>
  <c r="I120" i="10"/>
  <c r="H120" i="10"/>
  <c r="G120" i="10" s="1"/>
  <c r="F120" i="10" s="1"/>
  <c r="E120" i="10" s="1"/>
  <c r="D120" i="10" s="1"/>
  <c r="C120" i="10" s="1"/>
  <c r="I122" i="10"/>
  <c r="H122" i="10"/>
  <c r="G122" i="10" s="1"/>
  <c r="F122" i="10" s="1"/>
  <c r="E122" i="10" s="1"/>
  <c r="D122" i="10" s="1"/>
  <c r="C122" i="10" s="1"/>
  <c r="I130" i="10"/>
  <c r="H130" i="10"/>
  <c r="G130" i="10" s="1"/>
  <c r="F130" i="10" s="1"/>
  <c r="E130" i="10" s="1"/>
  <c r="D130" i="10" s="1"/>
  <c r="C130" i="10" s="1"/>
  <c r="I110" i="10"/>
  <c r="H110" i="10"/>
  <c r="G110" i="10" s="1"/>
  <c r="I118" i="10"/>
  <c r="H118" i="10"/>
  <c r="G118" i="10" s="1"/>
  <c r="F118" i="10" s="1"/>
  <c r="E118" i="10" s="1"/>
  <c r="D118" i="10" s="1"/>
  <c r="C118" i="10" s="1"/>
  <c r="I116" i="10"/>
  <c r="H116" i="10"/>
  <c r="G116" i="10" s="1"/>
  <c r="F116" i="10" s="1"/>
  <c r="E116" i="10" s="1"/>
  <c r="D116" i="10" s="1"/>
  <c r="C116" i="10" s="1"/>
  <c r="H124" i="10"/>
  <c r="G124" i="10" s="1"/>
  <c r="F124" i="10" s="1"/>
  <c r="E124" i="10" s="1"/>
  <c r="D124" i="10" s="1"/>
  <c r="C124" i="10" s="1"/>
  <c r="H134" i="10"/>
  <c r="G134" i="10" s="1"/>
  <c r="F134" i="10" s="1"/>
  <c r="E134" i="10" s="1"/>
  <c r="D134" i="10" s="1"/>
  <c r="C134" i="10" s="1"/>
  <c r="I134" i="10"/>
  <c r="H128" i="10"/>
  <c r="G128" i="10" s="1"/>
  <c r="F128" i="10" s="1"/>
  <c r="E128" i="10" s="1"/>
  <c r="D128" i="10" s="1"/>
  <c r="C128" i="10" s="1"/>
  <c r="H132" i="10"/>
  <c r="G132" i="10" s="1"/>
  <c r="F132" i="10" s="1"/>
  <c r="E132" i="10" s="1"/>
  <c r="D132" i="10" s="1"/>
  <c r="C132" i="10" s="1"/>
  <c r="I132" i="10"/>
  <c r="R31" i="2" l="1"/>
  <c r="Q31" i="2"/>
  <c r="P31" i="2" l="1"/>
  <c r="O31" i="2"/>
  <c r="N31" i="2"/>
  <c r="M31" i="2"/>
  <c r="L31" i="2"/>
  <c r="K31" i="2"/>
  <c r="J31" i="2"/>
  <c r="I31" i="2"/>
  <c r="H31" i="2"/>
  <c r="G31" i="2"/>
  <c r="F31" i="2"/>
  <c r="E31" i="2"/>
  <c r="D31" i="2"/>
  <c r="C31" i="2"/>
  <c r="Q13" i="2" l="1"/>
  <c r="P13" i="2"/>
  <c r="O13" i="2"/>
  <c r="N6" i="2" l="1"/>
  <c r="N9" i="2" s="1"/>
  <c r="R6" i="2" l="1"/>
  <c r="R9" i="2" s="1"/>
  <c r="Q6" i="2"/>
  <c r="Q9" i="2" s="1"/>
  <c r="P6" i="2"/>
  <c r="P9" i="2" s="1"/>
  <c r="E7" i="2" l="1"/>
  <c r="E9" i="2" s="1"/>
  <c r="F7" i="2"/>
  <c r="F9" i="2" s="1"/>
  <c r="G7" i="2"/>
  <c r="G9" i="2" s="1"/>
  <c r="H7" i="2"/>
  <c r="H9" i="2" s="1"/>
  <c r="I7" i="2"/>
  <c r="I9" i="2" s="1"/>
  <c r="J7" i="2"/>
  <c r="J9" i="2" s="1"/>
  <c r="K7" i="2"/>
  <c r="K9" i="2" s="1"/>
  <c r="M7" i="2"/>
  <c r="M9" i="2" s="1"/>
  <c r="Q4" i="2" l="1"/>
  <c r="P4" i="2"/>
  <c r="O4" i="2"/>
  <c r="Q3" i="2"/>
  <c r="P3" i="2"/>
  <c r="O3" i="2"/>
  <c r="N4" i="2" l="1"/>
  <c r="M4" i="2"/>
  <c r="L4" i="2"/>
  <c r="K4" i="2"/>
  <c r="J4" i="2"/>
  <c r="I4" i="2"/>
  <c r="H4" i="2"/>
  <c r="G4" i="2"/>
  <c r="F4" i="2"/>
  <c r="E4" i="2"/>
  <c r="D4" i="2"/>
  <c r="N3" i="2"/>
  <c r="M3" i="2"/>
  <c r="L3" i="2"/>
  <c r="K3" i="2"/>
  <c r="J3" i="2"/>
  <c r="I3" i="2"/>
  <c r="H3" i="2"/>
  <c r="G3" i="2"/>
  <c r="F3" i="2"/>
  <c r="E3" i="2"/>
  <c r="D3"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<sst xmlns="http://schemas.openxmlformats.org/spreadsheetml/2006/main" count="563" uniqueCount="235">
  <si>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</si>
  <si>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</si>
  <si>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</si>
  <si>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</si>
  <si>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</si>
  <si>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</si>
  <si>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</si>
  <si>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</si>
  <si>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</si>
  <si>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</si>
  <si>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</si>
  <si>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</si>
  <si>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</si>
  <si>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</si>
  <si>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</si>
  <si>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</si>
  <si>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</si>
  <si>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</si>
  <si>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</si>
  <si>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</si>
  <si>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</si>
  <si>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</si>
  <si>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</si>
  <si>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</si>
  <si>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</si>
  <si>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</si>
  <si>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</si>
  <si>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</si>
  <si>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</si>
  <si>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</si>
  <si>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</si>
  <si>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</si>
  <si>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</si>
  <si>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</si>
  <si>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</si>
  <si>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</si>
  <si>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</si>
  <si>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</si>
  <si>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</si>
  <si>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</si>
  <si>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</si>
  <si>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</si>
  <si>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</si>
  <si>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</si>
  <si>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</si>
  <si>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</si>
  <si>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</si>
  <si>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</si>
  <si>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</si>
  <si>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</si>
  <si>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</si>
  <si>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</si>
  <si>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</si>
  <si>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</si>
  <si>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</si>
  <si>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</si>
  <si>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</si>
  <si>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</si>
  <si>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</si>
  <si>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</si>
  <si>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</si>
  <si>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</si>
  <si>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</si>
  <si>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</si>
  <si>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</si>
  <si>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</si>
  <si>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</si>
  <si>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</si>
  <si>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</si>
  <si>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</si>
  <si>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</si>
  <si>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</si>
  <si>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</si>
  <si>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</si>
  <si>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</si>
  <si>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</si>
  <si>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</si>
  <si>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</si>
  <si>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</si>
  <si>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</si>
  <si>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</si>
  <si>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</si>
  <si>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</si>
  <si>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</si>
  <si>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</si>
  <si>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</si>
  <si>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</si>
  <si>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</si>
  <si>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</si>
  <si>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</si>
  <si>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</si>
  <si>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</si>
  <si>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</si>
  <si>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</si>
  <si>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</si>
  <si>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</si>
  <si>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</si>
  <si>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</si>
  <si>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</si>
  <si>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</si>
  <si>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</si>
  <si>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</si>
  <si>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</si>
  <si>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</si>
  <si>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</si>
  <si>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</si>
  <si>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</si>
  <si>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</si>
  <si>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</si>
  <si>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</si>
  <si>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</si>
  <si>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</si>
  <si>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</si>
  <si>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</si>
  <si>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</si>
  <si>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</si>
  <si>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</si>
  <si>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</si>
  <si>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</si>
  <si>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</si>
  <si>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</si>
  <si>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</si>
  <si>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</si>
  <si>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</si>
  <si>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</si>
  <si>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</si>
  <si>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</si>
  <si>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</si>
  <si>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</si>
  <si>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</si>
  <si>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</si>
  <si>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</si>
  <si>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</si>
  <si>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</si>
  <si>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</si>
  <si>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</si>
  <si>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</si>
  <si>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</si>
  <si>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</si>
  <si>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</si>
  <si>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</si>
  <si>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</si>
  <si>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</si>
  <si>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</si>
  <si>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</si>
  <si>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</si>
  <si>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</si>
  <si>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</si>
  <si>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</si>
  <si>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</si>
  <si>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</si>
  <si>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</si>
  <si>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</si>
  <si>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</si>
  <si>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</si>
  <si>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</si>
  <si>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</si>
  <si>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</si>
  <si>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</si>
  <si>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</si>
  <si>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</si>
  <si>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</si>
  <si>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</si>
  <si>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</si>
  <si>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</si>
  <si>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</si>
  <si>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</si>
  <si>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</si>
  <si>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</si>
  <si>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</si>
  <si>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</si>
  <si>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</si>
  <si>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</si>
  <si>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</si>
  <si>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</si>
  <si>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</si>
  <si>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</si>
  <si>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</si>
  <si>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</si>
  <si>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</si>
  <si>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</si>
  <si>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</si>
  <si>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</si>
  <si>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</si>
  <si>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</si>
  <si>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</si>
  <si>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</si>
  <si>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</si>
  <si>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</si>
  <si>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</si>
  <si>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</si>
  <si>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</si>
  <si>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</si>
  <si>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</si>
  <si>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</si>
  <si>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</si>
  <si>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</si>
  <si>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</si>
  <si>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</si>
  <si>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</si>
  <si>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</si>
  <si>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</si>
  <si>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</si>
  <si>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</si>
  <si>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</si>
  <si>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</si>
  <si>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</si>
  <si>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</si>
  <si>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</si>
  <si>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</si>
  <si>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</si>
  <si>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</si>
  <si>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</si>
  <si>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</si>
  <si>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</si>
  <si>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</si>
  <si>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</si>
  <si>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</si>
  <si>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</si>
  <si>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Villingen-Schwenningen GmbH</t>
  </si>
  <si>
    <t>nicht vorhanden</t>
  </si>
  <si>
    <t>von FC</t>
  </si>
  <si>
    <t>Aus Erfolgsübersicht</t>
  </si>
  <si>
    <t>USt ist durchlaufender Posten, daher nicht drin. Stromsteuer fällt nicht im Netz an. Umlagen von NW hier eintragen. Dieser Wert muss gleich sein mit der Summe aus den Werten unten in Position G. Eventuell vorher NW fragen welche Werte er für G eintragen würde und einfach die Summe daraus bilden.</t>
  </si>
  <si>
    <t>von NW</t>
  </si>
  <si>
    <t>Aus Bilanz</t>
  </si>
  <si>
    <t>10.069.650,36 € </t>
  </si>
  <si>
    <t> 1.378.444,91 € </t>
  </si>
  <si>
    <t>941.897,62 € </t>
  </si>
  <si>
    <t>941.897,62 €  </t>
  </si>
  <si>
    <t>1.752.538,55 € </t>
  </si>
  <si>
    <t>12.713,94 € </t>
  </si>
  <si>
    <t>Für die Jahre für die es einen Bescheid von der Kostenprüfung gibt, werden die beschiedenen Werte eingetragen. Für die Jahre (2022) wozu es keine Werte nach EHB Format gibt, wird die Erfolgsübersicht ezur Hand genommen. Dabei alle Umsatzerlöse eintragen. (=Umsatzerlöse aus Erfolgsübersicht + G 1.1 Ertrag aus Erstattungen der EEG Anlagenbetreiber)</t>
  </si>
  <si>
    <t>Aus BA-Bericht</t>
  </si>
  <si>
    <t>Aus Erfolgsübersicht Konzession + Sonstige betriebliche Aufwendungen (Strom Netz Direkt + Strom Netz Umlage)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</si>
</sst>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 numFmtId="174" formatCode="#,##0.0_ ;[Red]\-#,##0.0\ "/>
  </numFmts>
  <fonts count="35">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theme="0" tint="-0.499984740745262"/>
      <name val="Arial"/>
      <family val="2"/>
    </font>
  </fonts>
  <fills count="3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7">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5"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6" fontId="8" fillId="0" borderId="1">
      <alignment horizontal="left"/>
    </xf>
    <xf numFmtId="167"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8" fontId="8" fillId="0" borderId="1">
      <alignment horizontal="left"/>
    </xf>
    <xf numFmtId="169"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1" fontId="5" fillId="20" borderId="4"/>
    <xf numFmtId="171"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164" fontId="3" fillId="0" borderId="0" applyFont="0" applyFill="0" applyBorder="0" applyAlignment="0" applyProtection="0"/>
  </cellStyleXfs>
  <cellXfs count="115">
    <xf numFmtId="0" fontId="0" fillId="0" borderId="0" xfId="0"/>
    <xf numFmtId="0" fontId="0" fillId="0" borderId="0" xfId="0" applyAlignment="1">
      <alignment wrapText="1"/>
    </xf>
    <xf numFmtId="0" fontId="20" fillId="0" borderId="1" xfId="0" applyFont="1" applyBorder="1" applyAlignment="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Border="1"/>
    <xf numFmtId="0" fontId="11" fillId="0" borderId="1" xfId="64" applyFont="1" applyBorder="1"/>
    <xf numFmtId="44" fontId="11" fillId="0" borderId="7" xfId="65" applyNumberFormat="1" applyFont="1" applyBorder="1"/>
    <xf numFmtId="0" fontId="11" fillId="0" borderId="1" xfId="64" applyFont="1" applyBorder="1" applyAlignment="1">
      <alignment wrapText="1"/>
    </xf>
    <xf numFmtId="44" fontId="11" fillId="2" borderId="7" xfId="65" applyNumberFormat="1" applyFont="1" applyFill="1" applyBorder="1"/>
    <xf numFmtId="44" fontId="11" fillId="0" borderId="1" xfId="65" applyNumberFormat="1" applyFont="1" applyBorder="1"/>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lignment horizontal="center" vertical="top" wrapText="1"/>
    </xf>
    <xf numFmtId="4" fontId="11" fillId="23" borderId="1" xfId="28" applyNumberFormat="1" applyFont="1" applyFill="1" applyBorder="1" applyAlignment="1">
      <alignment horizontal="center" vertical="top" wrapText="1"/>
    </xf>
    <xf numFmtId="0" fontId="29" fillId="0" borderId="0" xfId="0" applyFont="1"/>
    <xf numFmtId="0" fontId="28" fillId="0" borderId="1" xfId="0" applyFont="1" applyBorder="1" applyAlignment="1">
      <alignment horizontal="center"/>
    </xf>
    <xf numFmtId="0" fontId="29" fillId="0" borderId="0" xfId="0" applyFont="1" applyAlignment="1">
      <alignment vertical="center"/>
    </xf>
    <xf numFmtId="0" fontId="20" fillId="0" borderId="1" xfId="0" applyFont="1" applyBorder="1" applyAlignment="1">
      <alignment wrapText="1"/>
    </xf>
    <xf numFmtId="0" fontId="20" fillId="0" borderId="1" xfId="0" applyFont="1" applyBorder="1" applyAlignment="1">
      <alignment horizontal="center"/>
    </xf>
    <xf numFmtId="0" fontId="20" fillId="0" borderId="1" xfId="0" applyFont="1" applyBorder="1"/>
    <xf numFmtId="0" fontId="21" fillId="0" borderId="0" xfId="0" applyFont="1" applyAlignment="1">
      <alignment vertical="center"/>
    </xf>
    <xf numFmtId="173"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xf numFmtId="0" fontId="17" fillId="0" borderId="0" xfId="0" applyFont="1" applyAlignment="1">
      <alignment horizontal="center" vertical="center" wrapText="1"/>
    </xf>
    <xf numFmtId="0" fontId="30" fillId="0" borderId="0" xfId="0" applyFont="1"/>
    <xf numFmtId="0" fontId="26" fillId="0" borderId="0" xfId="0" applyFont="1"/>
    <xf numFmtId="44" fontId="26" fillId="21" borderId="1" xfId="0" applyNumberFormat="1" applyFont="1" applyFill="1" applyBorder="1"/>
    <xf numFmtId="44" fontId="26" fillId="22" borderId="1" xfId="0" applyNumberFormat="1" applyFont="1" applyFill="1" applyBorder="1" applyProtection="1">
      <protection locked="0"/>
    </xf>
    <xf numFmtId="0" fontId="11" fillId="0" borderId="0" xfId="64" applyFont="1" applyAlignment="1">
      <alignment wrapText="1"/>
    </xf>
    <xf numFmtId="0" fontId="11" fillId="0" borderId="9" xfId="64" applyFont="1" applyBorder="1" applyAlignment="1">
      <alignment wrapText="1"/>
    </xf>
    <xf numFmtId="0" fontId="11" fillId="0" borderId="9" xfId="64"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31" fillId="0" borderId="0" xfId="0" applyFont="1" applyAlignment="1">
      <alignment vertical="center"/>
    </xf>
    <xf numFmtId="0" fontId="25" fillId="0" borderId="5" xfId="0" applyFont="1" applyBorder="1" applyAlignment="1">
      <alignment vertical="center"/>
    </xf>
    <xf numFmtId="0" fontId="25" fillId="23" borderId="1" xfId="0" applyFont="1" applyFill="1" applyBorder="1" applyAlignment="1">
      <alignment horizontal="center" vertical="center"/>
    </xf>
    <xf numFmtId="0" fontId="32" fillId="21" borderId="1" xfId="1" applyFont="1" applyFill="1" applyBorder="1" applyAlignment="1" applyProtection="1">
      <alignment vertical="center"/>
    </xf>
    <xf numFmtId="0" fontId="28" fillId="0" borderId="1" xfId="0" applyFont="1" applyBorder="1" applyAlignment="1">
      <alignment horizontal="center"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49" fontId="20" fillId="0" borderId="1" xfId="0" applyNumberFormat="1" applyFont="1" applyBorder="1" applyAlignment="1">
      <alignment horizontal="center" vertical="center"/>
    </xf>
    <xf numFmtId="0" fontId="5" fillId="0" borderId="7" xfId="64" applyFont="1" applyBorder="1"/>
    <xf numFmtId="14" fontId="20"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20"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0" fillId="0" borderId="0" xfId="0" applyFont="1" applyAlignment="1">
      <alignment horizontal="center" vertical="center"/>
    </xf>
    <xf numFmtId="0" fontId="20" fillId="0" borderId="1" xfId="0" applyFont="1" applyBorder="1" applyAlignment="1">
      <alignment horizontal="left" vertical="center" wrapText="1"/>
    </xf>
    <xf numFmtId="0" fontId="20" fillId="0" borderId="0" xfId="0" applyFont="1" applyAlignment="1">
      <alignment vertical="center" wrapText="1"/>
    </xf>
    <xf numFmtId="44" fontId="26" fillId="21" borderId="1" xfId="0" applyNumberFormat="1" applyFont="1" applyFill="1" applyBorder="1" applyProtection="1">
      <protection locked="0"/>
    </xf>
    <xf numFmtId="0" fontId="11" fillId="0" borderId="1" xfId="64" applyFont="1" applyBorder="1" applyAlignment="1">
      <alignment horizontal="left" vertical="center" wrapText="1"/>
    </xf>
    <xf numFmtId="0" fontId="11" fillId="0" borderId="6" xfId="64" applyFont="1" applyBorder="1" applyAlignment="1">
      <alignment horizontal="left" vertical="center" wrapText="1"/>
    </xf>
    <xf numFmtId="0" fontId="11" fillId="19" borderId="1" xfId="64" applyFont="1" applyFill="1" applyBorder="1" applyAlignment="1">
      <alignment wrapText="1"/>
    </xf>
    <xf numFmtId="0" fontId="11" fillId="21" borderId="13" xfId="64" applyFont="1" applyFill="1" applyBorder="1" applyAlignment="1">
      <alignment horizontal="left" wrapText="1"/>
    </xf>
    <xf numFmtId="0" fontId="11" fillId="21" borderId="14" xfId="64" applyFont="1" applyFill="1" applyBorder="1" applyAlignment="1">
      <alignment horizontal="left" wrapText="1"/>
    </xf>
    <xf numFmtId="0" fontId="11" fillId="0" borderId="14" xfId="64" applyFont="1" applyBorder="1" applyAlignment="1">
      <alignment horizontal="left" wrapText="1"/>
    </xf>
    <xf numFmtId="0" fontId="5" fillId="0" borderId="3" xfId="64" applyFont="1" applyBorder="1"/>
    <xf numFmtId="0" fontId="11" fillId="21" borderId="1" xfId="64" applyFont="1" applyFill="1" applyBorder="1" applyAlignment="1">
      <alignment horizontal="left" wrapText="1"/>
    </xf>
    <xf numFmtId="0" fontId="11" fillId="23" borderId="1" xfId="64" applyFont="1" applyFill="1" applyBorder="1" applyAlignment="1">
      <alignment horizontal="center" vertical="center"/>
    </xf>
    <xf numFmtId="0" fontId="25" fillId="21" borderId="1" xfId="0" applyFont="1" applyFill="1" applyBorder="1" applyAlignment="1">
      <alignment horizontal="center" vertical="center"/>
    </xf>
    <xf numFmtId="0" fontId="20" fillId="0" borderId="0" xfId="0" applyFont="1" applyAlignment="1">
      <alignment horizontal="center" vertical="center" wrapText="1"/>
    </xf>
    <xf numFmtId="0" fontId="20" fillId="0" borderId="0" xfId="0" applyFont="1" applyAlignment="1">
      <alignment vertical="center"/>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Border="1" applyAlignment="1">
      <alignment horizontal="center" vertical="center"/>
    </xf>
    <xf numFmtId="0" fontId="33" fillId="21" borderId="1" xfId="0" applyFont="1" applyFill="1" applyBorder="1" applyAlignment="1">
      <alignment horizontal="center" vertical="center"/>
    </xf>
    <xf numFmtId="49" fontId="32" fillId="0" borderId="1" xfId="0" applyNumberFormat="1" applyFont="1" applyBorder="1" applyAlignment="1">
      <alignment horizontal="center" vertical="center"/>
    </xf>
    <xf numFmtId="0" fontId="32" fillId="0" borderId="1" xfId="0" applyFont="1" applyBorder="1" applyAlignment="1">
      <alignment vertical="center" wrapText="1"/>
    </xf>
    <xf numFmtId="0" fontId="32" fillId="0" borderId="0" xfId="0" applyFont="1" applyAlignment="1">
      <alignment horizontal="center" vertical="center"/>
    </xf>
    <xf numFmtId="49" fontId="6" fillId="0" borderId="1" xfId="0" applyNumberFormat="1" applyFont="1" applyBorder="1" applyAlignment="1">
      <alignment horizontal="center" vertical="center"/>
    </xf>
    <xf numFmtId="0" fontId="25" fillId="23" borderId="1" xfId="0" applyFont="1" applyFill="1" applyBorder="1" applyAlignment="1">
      <alignment vertical="center" wrapText="1"/>
    </xf>
    <xf numFmtId="0" fontId="25" fillId="21" borderId="1" xfId="0" applyFont="1" applyFill="1" applyBorder="1" applyAlignment="1">
      <alignment vertical="center" wrapText="1"/>
    </xf>
    <xf numFmtId="0" fontId="33" fillId="21" borderId="1" xfId="0" applyFont="1" applyFill="1" applyBorder="1" applyAlignment="1">
      <alignment vertical="center" wrapText="1"/>
    </xf>
    <xf numFmtId="0" fontId="32" fillId="0" borderId="1" xfId="0" applyFont="1" applyBorder="1" applyAlignment="1">
      <alignment horizontal="left" vertical="center" wrapText="1"/>
    </xf>
    <xf numFmtId="0" fontId="6" fillId="0" borderId="1" xfId="0" applyFont="1" applyBorder="1" applyAlignment="1">
      <alignment horizontal="left" vertical="center" wrapText="1"/>
    </xf>
    <xf numFmtId="0" fontId="28" fillId="0" borderId="1" xfId="0" applyFont="1" applyBorder="1" applyAlignment="1">
      <alignment vertical="center" wrapText="1"/>
    </xf>
    <xf numFmtId="0" fontId="25" fillId="21" borderId="1" xfId="0" applyFont="1" applyFill="1" applyBorder="1" applyAlignment="1">
      <alignment wrapText="1"/>
    </xf>
    <xf numFmtId="0" fontId="31" fillId="0" borderId="0" xfId="0" applyFont="1" applyAlignment="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lignment vertical="center" wrapText="1"/>
    </xf>
    <xf numFmtId="170" fontId="2" fillId="22" borderId="7" xfId="2" applyNumberFormat="1" applyFont="1" applyFill="1" applyBorder="1" applyAlignment="1" applyProtection="1">
      <alignment horizontal="center" vertical="center"/>
      <protection locked="0"/>
    </xf>
    <xf numFmtId="172" fontId="2" fillId="22" borderId="1" xfId="2" applyNumberFormat="1" applyFont="1" applyFill="1" applyBorder="1" applyAlignment="1" applyProtection="1">
      <alignment horizontal="center" vertical="center"/>
      <protection locked="0"/>
    </xf>
    <xf numFmtId="174" fontId="28" fillId="22" borderId="15" xfId="2" applyNumberFormat="1" applyFont="1" applyFill="1" applyBorder="1" applyAlignment="1" applyProtection="1">
      <alignment horizontal="center" vertical="center"/>
      <protection locked="0"/>
    </xf>
    <xf numFmtId="6" fontId="28" fillId="22" borderId="7" xfId="2" applyNumberFormat="1" applyFont="1" applyFill="1" applyBorder="1" applyAlignment="1" applyProtection="1">
      <alignment horizontal="center" vertical="center"/>
      <protection locked="0"/>
    </xf>
    <xf numFmtId="8" fontId="31" fillId="0" borderId="0" xfId="0" applyNumberFormat="1" applyFont="1" applyAlignment="1">
      <alignment vertical="center"/>
    </xf>
    <xf numFmtId="0" fontId="5" fillId="21" borderId="3" xfId="64" applyFont="1" applyFill="1" applyBorder="1"/>
    <xf numFmtId="0" fontId="5" fillId="21" borderId="1" xfId="64" applyFont="1" applyFill="1" applyBorder="1"/>
    <xf numFmtId="44" fontId="34" fillId="21" borderId="1" xfId="0" applyNumberFormat="1" applyFont="1" applyFill="1" applyBorder="1"/>
    <xf numFmtId="44" fontId="5" fillId="22" borderId="1" xfId="64" applyNumberFormat="1" applyFont="1" applyFill="1" applyBorder="1" applyProtection="1">
      <protection locked="0"/>
    </xf>
    <xf numFmtId="44" fontId="26" fillId="29" borderId="1" xfId="0" applyNumberFormat="1" applyFont="1" applyFill="1" applyBorder="1" applyProtection="1">
      <protection locked="0"/>
    </xf>
    <xf numFmtId="0" fontId="32" fillId="30" borderId="1" xfId="0" applyFont="1" applyFill="1" applyBorder="1" applyAlignment="1">
      <alignment vertical="center" wrapText="1"/>
    </xf>
    <xf numFmtId="0" fontId="28" fillId="30" borderId="1" xfId="0" applyFont="1" applyFill="1" applyBorder="1" applyAlignment="1">
      <alignment vertical="center" wrapText="1"/>
    </xf>
    <xf numFmtId="164" fontId="31" fillId="0" borderId="0" xfId="66"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6" builtinId="3"/>
    <cellStyle name="Komma 2" xfId="26" xr:uid="{00000000-0005-0000-0000-000034000000}"/>
    <cellStyle name="Komma 3" xfId="34" xr:uid="{00000000-0005-0000-0000-000035000000}"/>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1" t="s">
        <v>214</v>
      </c>
      <c r="C4" s="12"/>
    </row>
    <row r="5" spans="1:3" ht="21" customHeight="1">
      <c r="B5" s="2" t="s">
        <v>6</v>
      </c>
      <c r="C5" s="102" t="s">
        <v>219</v>
      </c>
    </row>
    <row r="6" spans="1:3" ht="21" customHeight="1">
      <c r="B6" s="2" t="s">
        <v>7</v>
      </c>
      <c r="C6" s="103">
        <v>10001344</v>
      </c>
    </row>
    <row r="7" spans="1:3" ht="21" customHeight="1">
      <c r="B7" s="2" t="s">
        <v>25</v>
      </c>
      <c r="C7" s="53"/>
    </row>
    <row r="8" spans="1:3" ht="21" customHeight="1">
      <c r="B8" s="2" t="s">
        <v>82</v>
      </c>
      <c r="C8" s="103"/>
    </row>
    <row r="9" spans="1:3" ht="21" customHeight="1">
      <c r="B9" s="2" t="s">
        <v>83</v>
      </c>
      <c r="C9" s="103"/>
    </row>
    <row r="10" spans="1:3" ht="21" customHeight="1">
      <c r="B10" s="2" t="s">
        <v>84</v>
      </c>
      <c r="C10" s="10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 zoomScaleNormal="100" workbookViewId="0">
      <selection activeCell="C19" sqref="C19"/>
    </sheetView>
  </sheetViews>
  <sheetFormatPr baseColWidth="10" defaultRowHeight="15"/>
  <cols>
    <col min="1" max="1" width="11.42578125" style="1"/>
    <col min="2" max="2" width="75.85546875" style="1" customWidth="1"/>
    <col min="3" max="3" width="180.7109375" style="1" customWidth="1"/>
    <col min="4" max="4" width="37.85546875" style="1" customWidth="1"/>
    <col min="5" max="16384" width="11.42578125" style="1"/>
  </cols>
  <sheetData>
    <row r="1" spans="1:3" ht="47.25">
      <c r="A1" s="74" t="s">
        <v>22</v>
      </c>
      <c r="B1" s="75" t="s">
        <v>19</v>
      </c>
      <c r="C1" s="73"/>
    </row>
    <row r="2" spans="1:3" ht="71.25">
      <c r="A2" s="4"/>
      <c r="B2" s="39" t="s">
        <v>23</v>
      </c>
      <c r="C2" s="39" t="s">
        <v>85</v>
      </c>
    </row>
    <row r="3" spans="1:3" ht="15.75">
      <c r="A3" s="46" t="s">
        <v>20</v>
      </c>
      <c r="B3" s="47" t="s">
        <v>0</v>
      </c>
      <c r="C3" s="48"/>
    </row>
    <row r="4" spans="1:3" ht="85.5">
      <c r="A4" s="36">
        <v>1</v>
      </c>
      <c r="B4" s="37" t="s">
        <v>59</v>
      </c>
      <c r="C4" s="39" t="s">
        <v>86</v>
      </c>
    </row>
    <row r="5" spans="1:3" ht="42.75">
      <c r="A5" s="36">
        <v>2</v>
      </c>
      <c r="B5" s="37" t="s">
        <v>31</v>
      </c>
      <c r="C5" s="39" t="s">
        <v>211</v>
      </c>
    </row>
    <row r="6" spans="1:3" ht="15.75">
      <c r="A6" s="46" t="s">
        <v>2</v>
      </c>
      <c r="B6" s="47" t="s">
        <v>1</v>
      </c>
      <c r="C6" s="48"/>
    </row>
    <row r="7" spans="1:3" ht="28.5">
      <c r="A7" s="38">
        <v>1</v>
      </c>
      <c r="B7" s="37" t="s">
        <v>158</v>
      </c>
      <c r="C7" s="39" t="s">
        <v>161</v>
      </c>
    </row>
    <row r="8" spans="1:3">
      <c r="A8" s="51" t="s">
        <v>75</v>
      </c>
      <c r="B8" s="37" t="s">
        <v>159</v>
      </c>
      <c r="C8" s="39" t="s">
        <v>162</v>
      </c>
    </row>
    <row r="9" spans="1:3" ht="28.5">
      <c r="A9" s="51" t="s">
        <v>89</v>
      </c>
      <c r="B9" s="37" t="s">
        <v>160</v>
      </c>
      <c r="C9" s="39" t="s">
        <v>76</v>
      </c>
    </row>
    <row r="10" spans="1:3" ht="28.5">
      <c r="A10" s="51" t="s">
        <v>100</v>
      </c>
      <c r="B10" s="37" t="s">
        <v>87</v>
      </c>
      <c r="C10" s="39" t="s">
        <v>163</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88</v>
      </c>
    </row>
    <row r="15" spans="1:3" s="54" customFormat="1">
      <c r="A15" s="55" t="s">
        <v>75</v>
      </c>
      <c r="B15" s="39" t="s">
        <v>96</v>
      </c>
      <c r="C15" s="39" t="s">
        <v>81</v>
      </c>
    </row>
    <row r="16" spans="1:3" s="54" customFormat="1">
      <c r="A16" s="55" t="s">
        <v>89</v>
      </c>
      <c r="B16" s="39" t="s">
        <v>90</v>
      </c>
      <c r="C16" s="39" t="s">
        <v>91</v>
      </c>
    </row>
    <row r="17" spans="1:3" ht="15.75">
      <c r="A17" s="46" t="s">
        <v>4</v>
      </c>
      <c r="B17" s="47" t="s">
        <v>32</v>
      </c>
      <c r="C17" s="48"/>
    </row>
    <row r="18" spans="1:3" ht="28.5">
      <c r="A18" s="38">
        <v>1</v>
      </c>
      <c r="B18" s="39" t="s">
        <v>165</v>
      </c>
      <c r="C18" s="39" t="s">
        <v>92</v>
      </c>
    </row>
    <row r="19" spans="1:3">
      <c r="A19" s="57">
        <v>2</v>
      </c>
      <c r="B19" s="20" t="s">
        <v>38</v>
      </c>
      <c r="C19" s="39" t="s">
        <v>93</v>
      </c>
    </row>
    <row r="20" spans="1:3">
      <c r="A20" s="51" t="s">
        <v>97</v>
      </c>
      <c r="B20" s="18" t="s">
        <v>39</v>
      </c>
      <c r="C20" s="39" t="s">
        <v>94</v>
      </c>
    </row>
    <row r="21" spans="1:3" ht="29.25">
      <c r="A21" s="51" t="s">
        <v>98</v>
      </c>
      <c r="B21" s="18" t="s">
        <v>79</v>
      </c>
      <c r="C21" s="39" t="s">
        <v>95</v>
      </c>
    </row>
    <row r="22" spans="1:3">
      <c r="A22" s="38">
        <v>3</v>
      </c>
      <c r="B22" s="20" t="s">
        <v>40</v>
      </c>
      <c r="C22" s="39" t="s">
        <v>112</v>
      </c>
    </row>
    <row r="23" spans="1:3">
      <c r="A23" s="51" t="s">
        <v>99</v>
      </c>
      <c r="B23" s="20" t="s">
        <v>57</v>
      </c>
      <c r="C23" s="39" t="s">
        <v>109</v>
      </c>
    </row>
    <row r="24" spans="1:3">
      <c r="A24" s="51" t="s">
        <v>103</v>
      </c>
      <c r="B24" s="20" t="s">
        <v>104</v>
      </c>
      <c r="C24" s="39" t="s">
        <v>212</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105</v>
      </c>
      <c r="B29" s="2" t="s">
        <v>166</v>
      </c>
      <c r="C29" s="58" t="s">
        <v>110</v>
      </c>
    </row>
    <row r="30" spans="1:3">
      <c r="A30" s="51" t="s">
        <v>106</v>
      </c>
      <c r="B30" s="2" t="s">
        <v>107</v>
      </c>
      <c r="C30" s="58" t="s">
        <v>111</v>
      </c>
    </row>
    <row r="31" spans="1:3" ht="15.75">
      <c r="A31" s="46" t="s">
        <v>21</v>
      </c>
      <c r="B31" s="47" t="s">
        <v>73</v>
      </c>
      <c r="C31" s="48"/>
    </row>
    <row r="32" spans="1:3">
      <c r="A32" s="36">
        <v>1</v>
      </c>
      <c r="B32" s="37" t="s">
        <v>167</v>
      </c>
      <c r="C32" s="39" t="s">
        <v>71</v>
      </c>
    </row>
    <row r="33" spans="1:3">
      <c r="A33" s="51" t="s">
        <v>75</v>
      </c>
      <c r="B33" s="37" t="s">
        <v>168</v>
      </c>
      <c r="C33" s="39" t="s">
        <v>71</v>
      </c>
    </row>
    <row r="34" spans="1:3">
      <c r="A34" s="51" t="s">
        <v>89</v>
      </c>
      <c r="B34" s="37" t="s">
        <v>169</v>
      </c>
      <c r="C34" s="39" t="s">
        <v>71</v>
      </c>
    </row>
    <row r="35" spans="1:3">
      <c r="A35" s="51" t="s">
        <v>100</v>
      </c>
      <c r="B35" s="37" t="s">
        <v>170</v>
      </c>
      <c r="C35" s="39" t="s">
        <v>71</v>
      </c>
    </row>
    <row r="36" spans="1:3">
      <c r="A36" s="51" t="s">
        <v>101</v>
      </c>
      <c r="B36" s="37" t="s">
        <v>171</v>
      </c>
      <c r="C36" s="39" t="s">
        <v>71</v>
      </c>
    </row>
    <row r="37" spans="1:3">
      <c r="A37" s="51"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6" t="s">
        <v>72</v>
      </c>
      <c r="B42" s="47" t="s">
        <v>74</v>
      </c>
      <c r="C42" s="48"/>
    </row>
    <row r="43" spans="1:3">
      <c r="A43" s="36">
        <v>1</v>
      </c>
      <c r="B43" s="37" t="s">
        <v>186</v>
      </c>
      <c r="C43" s="39" t="s">
        <v>108</v>
      </c>
    </row>
    <row r="44" spans="1:3" ht="15.75">
      <c r="A44" s="46" t="s">
        <v>144</v>
      </c>
      <c r="B44" s="47" t="s">
        <v>157</v>
      </c>
      <c r="C44" s="48"/>
    </row>
    <row r="45" spans="1:3" ht="128.25">
      <c r="A45" s="4"/>
      <c r="B45" s="39" t="s">
        <v>23</v>
      </c>
      <c r="C45" s="39" t="s">
        <v>164</v>
      </c>
    </row>
    <row r="46" spans="1:3" ht="114">
      <c r="A46" s="51" t="s">
        <v>147</v>
      </c>
      <c r="B46" s="39" t="s">
        <v>189</v>
      </c>
      <c r="C46" s="39" t="s">
        <v>217</v>
      </c>
    </row>
    <row r="47" spans="1:3">
      <c r="A47" s="51" t="s">
        <v>205</v>
      </c>
      <c r="B47" s="39" t="s">
        <v>208</v>
      </c>
      <c r="C47" s="39" t="s">
        <v>210</v>
      </c>
    </row>
    <row r="48" spans="1:3">
      <c r="A48" s="51" t="s">
        <v>206</v>
      </c>
      <c r="B48" s="39" t="s">
        <v>207</v>
      </c>
      <c r="C48" s="39" t="s">
        <v>209</v>
      </c>
    </row>
    <row r="49" spans="1:3">
      <c r="A49" s="71"/>
      <c r="B49" s="72"/>
      <c r="C49" s="59"/>
    </row>
    <row r="50" spans="1:3" ht="47.25">
      <c r="A50" s="74" t="s">
        <v>187</v>
      </c>
      <c r="B50" s="76" t="s">
        <v>33</v>
      </c>
      <c r="C50" s="3"/>
    </row>
    <row r="51" spans="1:3" ht="28.5">
      <c r="A51" s="24"/>
      <c r="B51" s="49" t="s">
        <v>29</v>
      </c>
      <c r="C51" s="3"/>
    </row>
    <row r="52" spans="1:3" ht="42.75">
      <c r="A52" s="25"/>
      <c r="B52" s="49" t="s">
        <v>27</v>
      </c>
      <c r="C52" s="3"/>
    </row>
    <row r="53" spans="1:3" ht="28.5">
      <c r="A53" s="25"/>
      <c r="B53" s="49" t="s">
        <v>26</v>
      </c>
      <c r="C53" s="3"/>
    </row>
    <row r="54" spans="1:3" ht="85.5">
      <c r="A54" s="25"/>
      <c r="B54" s="49" t="s">
        <v>70</v>
      </c>
      <c r="C54" s="3"/>
    </row>
    <row r="55" spans="1:3" ht="57">
      <c r="A55" s="25"/>
      <c r="B55" s="49" t="s">
        <v>77</v>
      </c>
      <c r="C55" s="3"/>
    </row>
    <row r="56" spans="1:3" ht="42.75">
      <c r="A56" s="26"/>
      <c r="B56" s="50" t="s">
        <v>55</v>
      </c>
      <c r="C56" s="3"/>
    </row>
    <row r="57" spans="1:3">
      <c r="A57" s="3"/>
      <c r="B57" s="59"/>
      <c r="C57" s="3"/>
    </row>
    <row r="58" spans="1:3" ht="47.25">
      <c r="A58" s="74" t="s">
        <v>30</v>
      </c>
      <c r="B58" s="76" t="s">
        <v>34</v>
      </c>
    </row>
    <row r="59" spans="1:3" ht="57">
      <c r="A59" s="24"/>
      <c r="B59" s="49" t="s">
        <v>35</v>
      </c>
    </row>
    <row r="60" spans="1:3" ht="42.75">
      <c r="A60" s="25"/>
      <c r="B60" s="49" t="s">
        <v>27</v>
      </c>
    </row>
    <row r="61" spans="1:3" ht="28.5">
      <c r="A61" s="25"/>
      <c r="B61" s="49" t="s">
        <v>26</v>
      </c>
    </row>
    <row r="62" spans="1:3" ht="71.25">
      <c r="A62" s="25"/>
      <c r="B62" s="49" t="s">
        <v>56</v>
      </c>
    </row>
    <row r="63" spans="1:3" ht="57">
      <c r="A63" s="25"/>
      <c r="B63" s="49" t="s">
        <v>77</v>
      </c>
    </row>
    <row r="64" spans="1:3" ht="42.7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2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Y65"/>
  <sheetViews>
    <sheetView showGridLines="0" view="pageBreakPreview" zoomScale="60" zoomScaleNormal="70" workbookViewId="0">
      <pane xSplit="2" ySplit="2" topLeftCell="G48" activePane="bottomRight" state="frozen"/>
      <selection pane="topRight" activeCell="C1" sqref="C1"/>
      <selection pane="bottomLeft" activeCell="A3" sqref="A3"/>
      <selection pane="bottomRight" activeCell="J56" sqref="G56:J57"/>
    </sheetView>
  </sheetViews>
  <sheetFormatPr baseColWidth="10" defaultRowHeight="15.75"/>
  <cols>
    <col min="1" max="1" width="6.28515625" style="40" customWidth="1"/>
    <col min="2" max="2" width="87.7109375" style="90" customWidth="1"/>
    <col min="3" max="8" width="18" style="40" customWidth="1"/>
    <col min="9" max="9" width="18.7109375" style="40" customWidth="1"/>
    <col min="10" max="12" width="18" style="40" customWidth="1"/>
    <col min="13" max="13" width="18.7109375" style="40" customWidth="1"/>
    <col min="14" max="14" width="18" style="40" customWidth="1"/>
    <col min="15" max="17" width="19" style="40" customWidth="1"/>
    <col min="18" max="18" width="19.28515625" style="40" bestFit="1" customWidth="1"/>
    <col min="19" max="19" width="18.140625" style="40" customWidth="1"/>
    <col min="20" max="21" width="11.42578125" style="40"/>
    <col min="22" max="22" width="15.42578125" style="40" bestFit="1" customWidth="1"/>
    <col min="23" max="25" width="14" style="40" bestFit="1" customWidth="1"/>
    <col min="26" max="16384" width="11.42578125" style="40"/>
  </cols>
  <sheetData>
    <row r="1" spans="1:25" ht="26.25" customHeight="1">
      <c r="A1" s="41"/>
      <c r="B1" s="83"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25" ht="18.75" customHeight="1">
      <c r="A2" s="70" t="s">
        <v>20</v>
      </c>
      <c r="B2" s="84" t="s">
        <v>0</v>
      </c>
      <c r="C2" s="43"/>
      <c r="D2" s="43"/>
      <c r="E2" s="43"/>
      <c r="F2" s="43"/>
      <c r="G2" s="43"/>
      <c r="H2" s="43"/>
      <c r="I2" s="43"/>
      <c r="J2" s="43"/>
      <c r="K2" s="43"/>
      <c r="L2" s="43"/>
      <c r="M2" s="43"/>
      <c r="N2" s="43"/>
      <c r="O2" s="43"/>
      <c r="P2" s="43"/>
      <c r="Q2" s="43"/>
      <c r="R2" s="43"/>
      <c r="S2" s="43"/>
    </row>
    <row r="3" spans="1:25" ht="18.75" customHeight="1">
      <c r="A3" s="77">
        <v>1</v>
      </c>
      <c r="B3" s="80" t="s">
        <v>59</v>
      </c>
      <c r="C3" s="22">
        <v>82750.83</v>
      </c>
      <c r="D3" s="104">
        <f>(13103.29+58755.26)</f>
        <v>71858.55</v>
      </c>
      <c r="E3" s="104">
        <f>(14412.52+66750.89)</f>
        <v>81163.41</v>
      </c>
      <c r="F3" s="104">
        <f>(15342.46+64383.45)</f>
        <v>79725.91</v>
      </c>
      <c r="G3" s="104">
        <f>(17155.11+66477.89)</f>
        <v>83633</v>
      </c>
      <c r="H3" s="104">
        <f>(20186.25+63116.53)</f>
        <v>83302.78</v>
      </c>
      <c r="I3" s="104">
        <f>(17573.51+58639.13)</f>
        <v>76212.639999999999</v>
      </c>
      <c r="J3" s="104">
        <f>(16869.01+59698.78)</f>
        <v>76567.789999999994</v>
      </c>
      <c r="K3" s="104">
        <f>(15693.99+60209.7)</f>
        <v>75903.69</v>
      </c>
      <c r="L3" s="104">
        <f>(14775.69+62164.42)</f>
        <v>76940.11</v>
      </c>
      <c r="M3" s="104">
        <f>(14855.57+60382.44)</f>
        <v>75238.010000000009</v>
      </c>
      <c r="N3" s="104">
        <f>14395.85+64690.52</f>
        <v>79086.37</v>
      </c>
      <c r="O3" s="22">
        <f>16793.85+68687.45</f>
        <v>85481.299999999988</v>
      </c>
      <c r="P3" s="22">
        <f>16722.57+66611.29</f>
        <v>83333.859999999986</v>
      </c>
      <c r="Q3" s="22">
        <f>15462.67+65886.87</f>
        <v>81349.539999999994</v>
      </c>
      <c r="R3" s="22">
        <f>16840.94+67619.44</f>
        <v>84460.38</v>
      </c>
      <c r="S3" s="22">
        <f>15596.19+65271.33</f>
        <v>80867.520000000004</v>
      </c>
      <c r="T3" s="40" t="s">
        <v>221</v>
      </c>
    </row>
    <row r="4" spans="1:25" ht="18.75" customHeight="1">
      <c r="A4" s="77">
        <v>2</v>
      </c>
      <c r="B4" s="80" t="s">
        <v>31</v>
      </c>
      <c r="C4" s="22">
        <v>50.86</v>
      </c>
      <c r="D4" s="22">
        <f>(8.05+36.11)</f>
        <v>44.16</v>
      </c>
      <c r="E4" s="22">
        <f>(8.86+41.03)</f>
        <v>49.89</v>
      </c>
      <c r="F4" s="22">
        <f>9.8+41.12</f>
        <v>50.92</v>
      </c>
      <c r="G4" s="22">
        <f>(10.99+42.6)</f>
        <v>53.59</v>
      </c>
      <c r="H4" s="22">
        <f>(11.97+37.42)</f>
        <v>49.39</v>
      </c>
      <c r="I4" s="22">
        <f>(10.85+36.22)</f>
        <v>47.07</v>
      </c>
      <c r="J4" s="22">
        <f>(10.4+36.79)</f>
        <v>47.19</v>
      </c>
      <c r="K4" s="22">
        <f>(9.63+36.94)</f>
        <v>46.57</v>
      </c>
      <c r="L4" s="22">
        <f>(9.19+38.65)</f>
        <v>47.839999999999996</v>
      </c>
      <c r="M4" s="22">
        <f>(9.29+37.76)</f>
        <v>47.05</v>
      </c>
      <c r="N4" s="22">
        <f>9.11+40.96</f>
        <v>50.07</v>
      </c>
      <c r="O4" s="22">
        <f>10.5+42.96</f>
        <v>53.46</v>
      </c>
      <c r="P4" s="22">
        <f>10.59+42.19</f>
        <v>52.78</v>
      </c>
      <c r="Q4" s="22">
        <f>9.89+42.15</f>
        <v>52.04</v>
      </c>
      <c r="R4" s="22">
        <f>10.72+43.05</f>
        <v>53.769999999999996</v>
      </c>
      <c r="S4" s="22">
        <v>61.54</v>
      </c>
      <c r="T4" s="40" t="s">
        <v>221</v>
      </c>
    </row>
    <row r="5" spans="1:25" ht="18.75" customHeight="1">
      <c r="A5" s="78" t="s">
        <v>2</v>
      </c>
      <c r="B5" s="85" t="s">
        <v>1</v>
      </c>
      <c r="C5" s="43"/>
      <c r="D5" s="43"/>
      <c r="E5" s="43"/>
      <c r="F5" s="43"/>
      <c r="G5" s="43"/>
      <c r="H5" s="43"/>
      <c r="I5" s="43"/>
      <c r="J5" s="43"/>
      <c r="K5" s="43"/>
      <c r="L5" s="43"/>
      <c r="M5" s="43"/>
      <c r="N5" s="43"/>
      <c r="O5" s="43"/>
      <c r="P5" s="43"/>
      <c r="Q5" s="43"/>
      <c r="R5" s="43"/>
      <c r="S5" s="43"/>
    </row>
    <row r="6" spans="1:25" ht="18.75" customHeight="1">
      <c r="A6" s="77">
        <v>1</v>
      </c>
      <c r="B6" s="112" t="s">
        <v>158</v>
      </c>
      <c r="C6" s="23">
        <v>20516764.289999999</v>
      </c>
      <c r="D6" s="23">
        <v>21317586</v>
      </c>
      <c r="E6" s="23">
        <v>21198445.789999999</v>
      </c>
      <c r="F6" s="23">
        <v>22609953.870000001</v>
      </c>
      <c r="G6" s="23">
        <v>23323759.98</v>
      </c>
      <c r="H6" s="23">
        <v>25181051.640000001</v>
      </c>
      <c r="I6" s="23">
        <v>26586389</v>
      </c>
      <c r="J6" s="23">
        <v>30864527</v>
      </c>
      <c r="K6" s="23">
        <v>33144937</v>
      </c>
      <c r="L6" s="23">
        <v>35584942</v>
      </c>
      <c r="M6" s="23">
        <v>37603322</v>
      </c>
      <c r="N6" s="23">
        <f>(19182723.82+13849.74+2738624.4+11881857.84+624621.81)+(79902.23+12058.24+33910.67+1491939.22-40353.81+1306877.7+27012.17+619580.58)-908078.42-40605.52</f>
        <v>37023920.669999994</v>
      </c>
      <c r="O6" s="23">
        <f>24744667.8307862+11881857.84</f>
        <v>36626525.670786202</v>
      </c>
      <c r="P6" s="23">
        <f>27820615+11627367.74</f>
        <v>39447982.740000002</v>
      </c>
      <c r="Q6" s="23">
        <f>26550777+11670412.85</f>
        <v>38221189.850000001</v>
      </c>
      <c r="R6" s="23">
        <f>28370502+10277900.96</f>
        <v>38648402.960000001</v>
      </c>
      <c r="S6" s="23">
        <f>33525553.41+10069650.36</f>
        <v>43595203.769999996</v>
      </c>
      <c r="T6" s="40" t="s">
        <v>232</v>
      </c>
    </row>
    <row r="7" spans="1:25" ht="18.75" customHeight="1">
      <c r="A7" s="79" t="s">
        <v>75</v>
      </c>
      <c r="B7" s="80" t="s">
        <v>159</v>
      </c>
      <c r="C7" s="23">
        <f>5233930.89-C8</f>
        <v>2360579.9999999995</v>
      </c>
      <c r="D7" s="23">
        <f>2418096.62+714149.42+2780343.11-D8</f>
        <v>3132246.0400000005</v>
      </c>
      <c r="E7" s="23">
        <f>3033396.39+546722.21+2909324.71-E8</f>
        <v>3580118.6000000006</v>
      </c>
      <c r="F7" s="23">
        <f>(4094365.5+590759.9+2831650.65)+590759.9-F8</f>
        <v>5275885.3000000007</v>
      </c>
      <c r="G7" s="23">
        <f>(5361861.72+389883.98+2864573.34)+389883.98-G8</f>
        <v>6141629.6799999997</v>
      </c>
      <c r="H7" s="23">
        <f>(7312562.39+133581.39+2883919.41)+134727.4-H8</f>
        <v>7580871.1799999997</v>
      </c>
      <c r="I7" s="23">
        <f>(9094222.67+163049.03+2885442.15)+249932.01+434906.64-I8</f>
        <v>9942110.3499999996</v>
      </c>
      <c r="J7" s="23">
        <f>(9244063.91+291468.54+2872448.44)+410872+887888.59+814613.91-J8</f>
        <v>11648906.949999999</v>
      </c>
      <c r="K7" s="23">
        <f>(10793220.63+467629.16+2734552.26)+501274.76+868401.68+814067.56+40674.46-K8</f>
        <v>13485268.250000002</v>
      </c>
      <c r="L7" s="23">
        <f>(11753393.71+483363.33+2713870.21)+642685.79-102879.41+815918.05+27001.77-L8</f>
        <v>13619483.239999998</v>
      </c>
      <c r="M7" s="23">
        <f>(11216517+591540+2769938.74)+1487526.73+163747.57+1283488.5-33.69-M8</f>
        <v>14742786.109999998</v>
      </c>
      <c r="N7" s="23">
        <f>(11881857.84+624621.81+2738624.4)+1491939.22-40353.81+1306877.7+27012.17-N8</f>
        <v>15291954.930000002</v>
      </c>
      <c r="O7" s="23">
        <f>1261251.76+1295693.15+182019.73+49583.43+11627367.74</f>
        <v>14415915.810000001</v>
      </c>
      <c r="P7" s="23">
        <f>1027601.14+1193701.28+1773499.04+21858.98+11107790.55</f>
        <v>15124450.99</v>
      </c>
      <c r="Q7" s="23">
        <f>1128525.09+906256.48+1668153.52+28605.87+11670412.85</f>
        <v>15401953.809999999</v>
      </c>
      <c r="R7" s="23">
        <f>1374495.2+1066005.9+1657765.08+38272.67+10277900.96+882848.87</f>
        <v>15297288.68</v>
      </c>
      <c r="S7" s="23">
        <f>10069650.36+1378444.91+941897.62+1581049.09+1752538.55+12713.94</f>
        <v>15736294.469999999</v>
      </c>
      <c r="T7" s="40" t="s">
        <v>223</v>
      </c>
    </row>
    <row r="8" spans="1:25" ht="18.75" customHeight="1">
      <c r="A8" s="79" t="s">
        <v>89</v>
      </c>
      <c r="B8" s="80" t="s">
        <v>160</v>
      </c>
      <c r="C8" s="23">
        <v>2873350.89</v>
      </c>
      <c r="D8" s="23">
        <v>2780343.11</v>
      </c>
      <c r="E8" s="23">
        <v>2909324.71</v>
      </c>
      <c r="F8" s="23">
        <v>2831650.65</v>
      </c>
      <c r="G8" s="23">
        <v>2864573.34</v>
      </c>
      <c r="H8" s="23">
        <v>2883919.41</v>
      </c>
      <c r="I8" s="23">
        <v>2885442.15</v>
      </c>
      <c r="J8" s="23">
        <v>2872448.44</v>
      </c>
      <c r="K8" s="23">
        <v>2734552.26</v>
      </c>
      <c r="L8" s="23">
        <v>2713870.21</v>
      </c>
      <c r="M8" s="23">
        <v>2769938.74</v>
      </c>
      <c r="N8" s="23">
        <v>2738624.4</v>
      </c>
      <c r="O8" s="23">
        <v>2714811.76</v>
      </c>
      <c r="P8" s="23">
        <v>2703713.5500000003</v>
      </c>
      <c r="Q8" s="23">
        <v>2617319.83</v>
      </c>
      <c r="R8" s="23">
        <v>2693725.36</v>
      </c>
      <c r="S8" s="105">
        <v>2636791.71</v>
      </c>
      <c r="T8" s="40" t="s">
        <v>222</v>
      </c>
    </row>
    <row r="9" spans="1:25">
      <c r="A9" s="79" t="s">
        <v>100</v>
      </c>
      <c r="B9" s="80" t="s">
        <v>87</v>
      </c>
      <c r="C9" s="23">
        <f>C6-C7</f>
        <v>18156184.289999999</v>
      </c>
      <c r="D9" s="23">
        <f t="shared" ref="D9:S9" si="0">D6-D7</f>
        <v>18185339.960000001</v>
      </c>
      <c r="E9" s="23">
        <f t="shared" si="0"/>
        <v>17618327.189999998</v>
      </c>
      <c r="F9" s="23">
        <f t="shared" si="0"/>
        <v>17334068.57</v>
      </c>
      <c r="G9" s="23">
        <f t="shared" si="0"/>
        <v>17182130.300000001</v>
      </c>
      <c r="H9" s="23">
        <f t="shared" si="0"/>
        <v>17600180.460000001</v>
      </c>
      <c r="I9" s="23">
        <f t="shared" si="0"/>
        <v>16644278.65</v>
      </c>
      <c r="J9" s="23">
        <f t="shared" si="0"/>
        <v>19215620.050000001</v>
      </c>
      <c r="K9" s="23">
        <f t="shared" si="0"/>
        <v>19659668.75</v>
      </c>
      <c r="L9" s="23">
        <f t="shared" si="0"/>
        <v>21965458.760000002</v>
      </c>
      <c r="M9" s="23">
        <f t="shared" si="0"/>
        <v>22860535.890000001</v>
      </c>
      <c r="N9" s="23">
        <f t="shared" si="0"/>
        <v>21731965.739999995</v>
      </c>
      <c r="O9" s="23">
        <f t="shared" si="0"/>
        <v>22210609.8607862</v>
      </c>
      <c r="P9" s="23">
        <f t="shared" si="0"/>
        <v>24323531.75</v>
      </c>
      <c r="Q9" s="23">
        <f t="shared" si="0"/>
        <v>22819236.040000003</v>
      </c>
      <c r="R9" s="23">
        <f t="shared" si="0"/>
        <v>23351114.280000001</v>
      </c>
      <c r="S9" s="23">
        <f t="shared" si="0"/>
        <v>27858909.299999997</v>
      </c>
    </row>
    <row r="10" spans="1:25" ht="30">
      <c r="A10" s="77">
        <v>2</v>
      </c>
      <c r="B10" s="80" t="s">
        <v>36</v>
      </c>
      <c r="C10" s="23">
        <v>0</v>
      </c>
      <c r="D10" s="23">
        <v>0</v>
      </c>
      <c r="E10" s="23">
        <v>0</v>
      </c>
      <c r="F10" s="23">
        <v>0</v>
      </c>
      <c r="G10" s="23">
        <v>0</v>
      </c>
      <c r="H10" s="23">
        <v>0</v>
      </c>
      <c r="I10" s="23">
        <v>0</v>
      </c>
      <c r="J10" s="23">
        <v>0</v>
      </c>
      <c r="K10" s="23">
        <v>0</v>
      </c>
      <c r="L10" s="23">
        <v>0</v>
      </c>
      <c r="M10" s="23">
        <v>0</v>
      </c>
      <c r="N10" s="23">
        <v>0</v>
      </c>
      <c r="O10" s="23">
        <v>0</v>
      </c>
      <c r="P10" s="23">
        <v>0</v>
      </c>
      <c r="Q10" s="23">
        <v>0</v>
      </c>
      <c r="R10" s="23">
        <v>0</v>
      </c>
      <c r="S10" s="23">
        <v>0</v>
      </c>
      <c r="T10" s="40" t="s">
        <v>222</v>
      </c>
    </row>
    <row r="11" spans="1:25" ht="18.75" customHeight="1">
      <c r="A11" s="77">
        <v>3</v>
      </c>
      <c r="B11" s="80" t="s">
        <v>58</v>
      </c>
      <c r="C11" s="23">
        <v>229960.96000000002</v>
      </c>
      <c r="D11" s="23">
        <v>295423.66000000003</v>
      </c>
      <c r="E11" s="23">
        <v>309081.15878482611</v>
      </c>
      <c r="F11" s="23">
        <v>331868.13855931821</v>
      </c>
      <c r="G11" s="23">
        <v>431949.30694816081</v>
      </c>
      <c r="H11" s="23">
        <v>505822.41200387926</v>
      </c>
      <c r="I11" s="23">
        <v>569888.21851263184</v>
      </c>
      <c r="J11" s="23">
        <v>450526.3268417673</v>
      </c>
      <c r="K11" s="23">
        <v>392157.70472305949</v>
      </c>
      <c r="L11" s="23">
        <v>332041.43573360296</v>
      </c>
      <c r="M11" s="23">
        <v>348643.44</v>
      </c>
      <c r="N11" s="23">
        <v>488696.88080163096</v>
      </c>
      <c r="O11" s="23">
        <v>587272.77651521156</v>
      </c>
      <c r="P11" s="23">
        <v>719264.95326534205</v>
      </c>
      <c r="Q11" s="23">
        <v>572820.2639434369</v>
      </c>
      <c r="R11" s="23">
        <v>626657.84326817864</v>
      </c>
      <c r="S11" s="23">
        <v>457649.54594472528</v>
      </c>
      <c r="T11" s="40" t="s">
        <v>222</v>
      </c>
    </row>
    <row r="12" spans="1:25" ht="18.75" customHeight="1">
      <c r="A12" s="78" t="s">
        <v>3</v>
      </c>
      <c r="B12" s="85" t="s">
        <v>5</v>
      </c>
      <c r="C12" s="43"/>
      <c r="D12" s="43"/>
      <c r="E12" s="43"/>
      <c r="F12" s="43"/>
      <c r="G12" s="43"/>
      <c r="H12" s="43"/>
      <c r="I12" s="43"/>
      <c r="J12" s="43"/>
      <c r="K12" s="43"/>
      <c r="L12" s="43"/>
      <c r="M12" s="43"/>
      <c r="N12" s="43"/>
      <c r="O12" s="43"/>
      <c r="P12" s="43"/>
      <c r="Q12" s="43"/>
      <c r="R12" s="43"/>
      <c r="S12" s="43"/>
    </row>
    <row r="13" spans="1:25" ht="18.75" customHeight="1">
      <c r="A13" s="77">
        <v>1</v>
      </c>
      <c r="B13" s="112" t="s">
        <v>37</v>
      </c>
      <c r="C13" s="23">
        <v>1316929</v>
      </c>
      <c r="D13" s="23">
        <v>1342575.26</v>
      </c>
      <c r="E13" s="23">
        <v>1341989.31</v>
      </c>
      <c r="F13" s="23">
        <v>1216212.21</v>
      </c>
      <c r="G13" s="23">
        <v>919676.28</v>
      </c>
      <c r="H13" s="23">
        <v>1246334.05</v>
      </c>
      <c r="I13" s="23">
        <v>2218514</v>
      </c>
      <c r="J13" s="23">
        <v>3000427</v>
      </c>
      <c r="K13" s="23">
        <v>4574482</v>
      </c>
      <c r="L13" s="23">
        <v>3455545</v>
      </c>
      <c r="M13" s="23">
        <v>5517245</v>
      </c>
      <c r="N13" s="23">
        <v>6390893.6699999999</v>
      </c>
      <c r="O13" s="23">
        <f>5118253.10976908+608813</f>
        <v>5727066.1097690798</v>
      </c>
      <c r="P13" s="23">
        <f>5042846.74+457675</f>
        <v>5500521.7400000002</v>
      </c>
      <c r="Q13" s="23">
        <f>5918005.48+604090</f>
        <v>6522095.4800000004</v>
      </c>
      <c r="R13" s="23">
        <f>5991267.96+521221</f>
        <v>6512488.96</v>
      </c>
      <c r="S13" s="23">
        <v>8165448</v>
      </c>
      <c r="T13" s="40" t="s">
        <v>222</v>
      </c>
      <c r="V13" s="114"/>
    </row>
    <row r="14" spans="1:25" ht="30">
      <c r="A14" s="79" t="s">
        <v>75</v>
      </c>
      <c r="B14" s="80" t="s">
        <v>80</v>
      </c>
      <c r="C14" s="23">
        <v>0</v>
      </c>
      <c r="D14" s="23">
        <v>0</v>
      </c>
      <c r="E14" s="23">
        <v>0</v>
      </c>
      <c r="F14" s="23">
        <v>0</v>
      </c>
      <c r="G14" s="23">
        <v>0</v>
      </c>
      <c r="H14" s="23">
        <v>0</v>
      </c>
      <c r="I14" s="23">
        <v>0</v>
      </c>
      <c r="J14" s="23">
        <v>0</v>
      </c>
      <c r="K14" s="23">
        <v>0</v>
      </c>
      <c r="L14" s="23">
        <v>0</v>
      </c>
      <c r="M14" s="23">
        <v>0</v>
      </c>
      <c r="N14" s="23">
        <v>0</v>
      </c>
      <c r="O14" s="23">
        <v>0</v>
      </c>
      <c r="P14" s="23">
        <v>0</v>
      </c>
      <c r="Q14" s="23">
        <v>0</v>
      </c>
      <c r="R14" s="23">
        <v>0</v>
      </c>
      <c r="S14" s="23">
        <v>0</v>
      </c>
    </row>
    <row r="15" spans="1:25" ht="18.75" customHeight="1">
      <c r="A15" s="79" t="s">
        <v>89</v>
      </c>
      <c r="B15" s="80" t="s">
        <v>90</v>
      </c>
      <c r="C15" s="23" t="s">
        <v>220</v>
      </c>
      <c r="D15" s="23" t="s">
        <v>220</v>
      </c>
      <c r="E15" s="23">
        <v>226276.93</v>
      </c>
      <c r="F15" s="23">
        <v>181867.17</v>
      </c>
      <c r="G15" s="23">
        <v>204215.85</v>
      </c>
      <c r="H15" s="23">
        <v>183403.71</v>
      </c>
      <c r="I15" s="23">
        <v>137856.18</v>
      </c>
      <c r="J15" s="23">
        <v>292563.74</v>
      </c>
      <c r="K15" s="23">
        <v>331161.21999999997</v>
      </c>
      <c r="L15" s="23">
        <v>362015.42</v>
      </c>
      <c r="M15" s="23">
        <v>390032.25</v>
      </c>
      <c r="N15" s="23">
        <v>510365.25</v>
      </c>
      <c r="O15" s="23">
        <v>365974.52</v>
      </c>
      <c r="P15" s="23">
        <v>289602.78999999998</v>
      </c>
      <c r="Q15" s="23">
        <v>242148.41</v>
      </c>
      <c r="R15" s="23">
        <v>247370.46</v>
      </c>
      <c r="S15" s="23">
        <v>251180.79999999999</v>
      </c>
      <c r="T15" s="40" t="s">
        <v>224</v>
      </c>
    </row>
    <row r="16" spans="1:25" ht="18.75" customHeight="1">
      <c r="A16" s="78" t="s">
        <v>4</v>
      </c>
      <c r="B16" s="85" t="s">
        <v>32</v>
      </c>
      <c r="C16" s="43"/>
      <c r="D16" s="43"/>
      <c r="E16" s="43"/>
      <c r="F16" s="43"/>
      <c r="G16" s="43"/>
      <c r="H16" s="43"/>
      <c r="I16" s="43"/>
      <c r="J16" s="43"/>
      <c r="K16" s="43"/>
      <c r="L16" s="43"/>
      <c r="M16" s="43"/>
      <c r="N16" s="43"/>
      <c r="O16" s="43"/>
      <c r="P16" s="43"/>
      <c r="Q16" s="43"/>
      <c r="R16" s="43"/>
      <c r="S16" s="43"/>
      <c r="V16" s="106"/>
      <c r="W16" s="106"/>
      <c r="X16" s="106"/>
      <c r="Y16" s="106"/>
    </row>
    <row r="17" spans="1:22" ht="18.75" customHeight="1">
      <c r="A17" s="77">
        <v>1</v>
      </c>
      <c r="B17" s="80" t="s">
        <v>165</v>
      </c>
      <c r="C17" s="23">
        <v>2866298</v>
      </c>
      <c r="D17" s="23">
        <v>2516178.0099999998</v>
      </c>
      <c r="E17" s="23">
        <v>2915283.65</v>
      </c>
      <c r="F17" s="23">
        <v>2913264.7</v>
      </c>
      <c r="G17" s="23">
        <v>2964270.63</v>
      </c>
      <c r="H17" s="23">
        <v>2972893.51</v>
      </c>
      <c r="I17" s="23">
        <v>3002993</v>
      </c>
      <c r="J17" s="23">
        <v>3024064</v>
      </c>
      <c r="K17" s="23">
        <v>3062421</v>
      </c>
      <c r="L17" s="23">
        <v>3203106</v>
      </c>
      <c r="M17" s="23">
        <v>3151175</v>
      </c>
      <c r="N17" s="23">
        <v>3426761.26</v>
      </c>
      <c r="O17" s="23">
        <v>3735319.17</v>
      </c>
      <c r="P17" s="23">
        <v>3831208.9200000004</v>
      </c>
      <c r="Q17" s="23">
        <v>3826598.58</v>
      </c>
      <c r="R17" s="23">
        <v>4029077.2270560358</v>
      </c>
      <c r="S17" s="23">
        <v>4053917.7921272302</v>
      </c>
      <c r="T17" s="40" t="s">
        <v>222</v>
      </c>
      <c r="V17" s="106"/>
    </row>
    <row r="18" spans="1:22" ht="18.75" customHeight="1">
      <c r="A18" s="81">
        <v>2</v>
      </c>
      <c r="B18" s="112" t="s">
        <v>38</v>
      </c>
      <c r="C18" s="23">
        <v>6845598</v>
      </c>
      <c r="D18" s="23">
        <v>7051454.370000001</v>
      </c>
      <c r="E18" s="23">
        <v>6517255.1799999997</v>
      </c>
      <c r="F18" s="23">
        <v>6535116.7199999997</v>
      </c>
      <c r="G18" s="23">
        <v>5754196.9499999993</v>
      </c>
      <c r="H18" s="23">
        <v>5370532.8600000003</v>
      </c>
      <c r="I18" s="23">
        <v>5719360</v>
      </c>
      <c r="J18" s="23">
        <v>5894968</v>
      </c>
      <c r="K18" s="23">
        <v>7900489</v>
      </c>
      <c r="L18" s="23">
        <v>9060979</v>
      </c>
      <c r="M18" s="23">
        <v>10067826</v>
      </c>
      <c r="N18" s="23">
        <v>8095098.6299999999</v>
      </c>
      <c r="O18" s="23">
        <v>8514314.2100000009</v>
      </c>
      <c r="P18" s="23">
        <v>9232137.4399999995</v>
      </c>
      <c r="Q18" s="23">
        <v>10117739.34</v>
      </c>
      <c r="R18" s="23">
        <v>10688125.720000001</v>
      </c>
      <c r="S18" s="23">
        <v>11228175</v>
      </c>
      <c r="T18" s="40" t="s">
        <v>222</v>
      </c>
    </row>
    <row r="19" spans="1:22" ht="18.75" customHeight="1">
      <c r="A19" s="79" t="s">
        <v>97</v>
      </c>
      <c r="B19" s="112" t="s">
        <v>39</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v>0</v>
      </c>
      <c r="T19" s="40" t="s">
        <v>222</v>
      </c>
    </row>
    <row r="20" spans="1:22" ht="30">
      <c r="A20" s="79" t="s">
        <v>98</v>
      </c>
      <c r="B20" s="112" t="s">
        <v>79</v>
      </c>
      <c r="C20" s="23">
        <v>4549203</v>
      </c>
      <c r="D20" s="23">
        <v>4215646.1500000004</v>
      </c>
      <c r="E20" s="23">
        <v>4072171.49</v>
      </c>
      <c r="F20" s="23">
        <v>4375536.3899999997</v>
      </c>
      <c r="G20" s="23">
        <v>4329546.92</v>
      </c>
      <c r="H20" s="23">
        <v>4251553.12</v>
      </c>
      <c r="I20" s="23">
        <v>5069760</v>
      </c>
      <c r="J20" s="23">
        <v>5182760</v>
      </c>
      <c r="K20" s="23">
        <v>6867149</v>
      </c>
      <c r="L20" s="23">
        <v>8147838</v>
      </c>
      <c r="M20" s="23">
        <v>8867785</v>
      </c>
      <c r="N20" s="23">
        <v>7167307.3499999996</v>
      </c>
      <c r="O20" s="23">
        <v>7719904.5899999999</v>
      </c>
      <c r="P20" s="23">
        <v>8407671.5399999991</v>
      </c>
      <c r="Q20" s="23">
        <v>9303120.6699999999</v>
      </c>
      <c r="R20" s="23">
        <v>9764833.5700000003</v>
      </c>
      <c r="S20" s="23">
        <v>10158346.92</v>
      </c>
      <c r="T20" s="40" t="s">
        <v>233</v>
      </c>
    </row>
    <row r="21" spans="1:22" ht="18.75" customHeight="1">
      <c r="A21" s="77">
        <v>3</v>
      </c>
      <c r="B21" s="112" t="s">
        <v>40</v>
      </c>
      <c r="C21" s="23">
        <v>3516068.45</v>
      </c>
      <c r="D21" s="23">
        <v>3480241.72</v>
      </c>
      <c r="E21" s="23">
        <v>3584616.7</v>
      </c>
      <c r="F21" s="23">
        <v>3511370.54</v>
      </c>
      <c r="G21" s="23">
        <v>3497552.96</v>
      </c>
      <c r="H21" s="23">
        <v>3669940.68</v>
      </c>
      <c r="I21" s="23">
        <v>3563223</v>
      </c>
      <c r="J21" s="23">
        <v>3470842</v>
      </c>
      <c r="K21" s="23">
        <v>3310954</v>
      </c>
      <c r="L21" s="23">
        <v>3384349</v>
      </c>
      <c r="M21" s="23">
        <v>3716152</v>
      </c>
      <c r="N21" s="23">
        <v>3630642.4499999997</v>
      </c>
      <c r="O21" s="23">
        <v>3515678</v>
      </c>
      <c r="P21" s="23">
        <v>3546576</v>
      </c>
      <c r="Q21" s="23">
        <v>3567203</v>
      </c>
      <c r="R21" s="23">
        <v>3643866</v>
      </c>
      <c r="S21" s="23">
        <v>3643650.87</v>
      </c>
      <c r="T21" s="40" t="s">
        <v>234</v>
      </c>
    </row>
    <row r="22" spans="1:22" ht="18.75" customHeight="1">
      <c r="A22" s="79" t="s">
        <v>99</v>
      </c>
      <c r="B22" s="80" t="s">
        <v>57</v>
      </c>
      <c r="C22" s="23">
        <v>2873350.88</v>
      </c>
      <c r="D22" s="23">
        <v>2780343.11</v>
      </c>
      <c r="E22" s="23">
        <v>2909324.71</v>
      </c>
      <c r="F22" s="23">
        <v>2831650.65</v>
      </c>
      <c r="G22" s="23">
        <v>2864573.33</v>
      </c>
      <c r="H22" s="23">
        <v>2883919.41</v>
      </c>
      <c r="I22" s="23">
        <v>2887308.55</v>
      </c>
      <c r="J22" s="23">
        <v>2872448.44</v>
      </c>
      <c r="K22" s="23">
        <v>2734838.93</v>
      </c>
      <c r="L22" s="23">
        <v>2713870.21</v>
      </c>
      <c r="M22" s="23">
        <v>2769938.74</v>
      </c>
      <c r="N22" s="23">
        <v>2738624.4</v>
      </c>
      <c r="O22" s="23">
        <v>2714811.7600000002</v>
      </c>
      <c r="P22" s="23">
        <v>2703713.5500000003</v>
      </c>
      <c r="Q22" s="23">
        <v>2617319.83</v>
      </c>
      <c r="R22" s="23">
        <v>2693725.36</v>
      </c>
      <c r="S22" s="23">
        <v>2636791.71</v>
      </c>
      <c r="T22" s="40" t="s">
        <v>222</v>
      </c>
    </row>
    <row r="23" spans="1:22" ht="18.75" customHeight="1">
      <c r="A23" s="79" t="s">
        <v>103</v>
      </c>
      <c r="B23" s="80" t="s">
        <v>104</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row>
    <row r="24" spans="1:22" ht="51" customHeight="1">
      <c r="A24" s="77">
        <v>4</v>
      </c>
      <c r="B24" s="80" t="s">
        <v>41</v>
      </c>
      <c r="C24" s="23">
        <v>3576728.74</v>
      </c>
      <c r="D24" s="23">
        <v>2745468.55</v>
      </c>
      <c r="E24" s="23">
        <v>2810769.73</v>
      </c>
      <c r="F24" s="23">
        <v>2932516.83</v>
      </c>
      <c r="G24" s="23">
        <v>2689249.06</v>
      </c>
      <c r="H24" s="23">
        <v>2626683.5299999998</v>
      </c>
      <c r="I24" s="23">
        <v>2488174</v>
      </c>
      <c r="J24" s="23">
        <v>2413702</v>
      </c>
      <c r="K24" s="23">
        <v>2391315</v>
      </c>
      <c r="L24" s="23">
        <v>2239362</v>
      </c>
      <c r="M24" s="23">
        <v>2111245</v>
      </c>
      <c r="N24" s="23">
        <v>2335669.27</v>
      </c>
      <c r="O24" s="23">
        <v>2268666.5173942652</v>
      </c>
      <c r="P24" s="23">
        <v>2374090.5903794216</v>
      </c>
      <c r="Q24" s="23">
        <v>2524447.4296361888</v>
      </c>
      <c r="R24" s="23">
        <v>2598737.784239362</v>
      </c>
      <c r="S24" s="23">
        <v>2769515.50606891</v>
      </c>
      <c r="T24" s="40" t="s">
        <v>222</v>
      </c>
    </row>
    <row r="25" spans="1:22" ht="18.75" customHeight="1">
      <c r="A25" s="77">
        <v>5</v>
      </c>
      <c r="B25" s="80" t="s">
        <v>42</v>
      </c>
      <c r="C25" s="23">
        <v>30656.37</v>
      </c>
      <c r="D25" s="23">
        <v>27892.83</v>
      </c>
      <c r="E25" s="23">
        <v>44962.02</v>
      </c>
      <c r="F25" s="23">
        <v>11085</v>
      </c>
      <c r="G25" s="23">
        <v>12284.08</v>
      </c>
      <c r="H25" s="23">
        <v>36874.15</v>
      </c>
      <c r="I25" s="23">
        <v>25105</v>
      </c>
      <c r="J25" s="23">
        <v>112148</v>
      </c>
      <c r="K25" s="23">
        <v>22207</v>
      </c>
      <c r="L25" s="23">
        <v>9813</v>
      </c>
      <c r="M25" s="23">
        <v>6170</v>
      </c>
      <c r="N25" s="23">
        <v>485565.13</v>
      </c>
      <c r="O25" s="23">
        <v>8268.2663411598514</v>
      </c>
      <c r="P25" s="23">
        <v>9042.5981676374668</v>
      </c>
      <c r="Q25" s="23">
        <v>36887.951502097902</v>
      </c>
      <c r="R25" s="23">
        <v>48310.029476469543</v>
      </c>
      <c r="S25" s="23">
        <v>23917.457716435991</v>
      </c>
      <c r="T25" s="40" t="s">
        <v>222</v>
      </c>
    </row>
    <row r="26" spans="1:22" ht="18.75" customHeight="1">
      <c r="A26" s="77">
        <v>6</v>
      </c>
      <c r="B26" s="80" t="s">
        <v>43</v>
      </c>
      <c r="C26" s="23">
        <v>400057.41000000003</v>
      </c>
      <c r="D26" s="23">
        <v>472093.03</v>
      </c>
      <c r="E26" s="23">
        <v>668107.85</v>
      </c>
      <c r="F26" s="23">
        <v>811298.69</v>
      </c>
      <c r="G26" s="23">
        <v>726148.93</v>
      </c>
      <c r="H26" s="23">
        <v>729323</v>
      </c>
      <c r="I26" s="23">
        <v>705242</v>
      </c>
      <c r="J26" s="23">
        <v>718995</v>
      </c>
      <c r="K26" s="23">
        <v>703298</v>
      </c>
      <c r="L26" s="23">
        <v>542600</v>
      </c>
      <c r="M26" s="23">
        <v>497784</v>
      </c>
      <c r="N26" s="23">
        <v>971589.09</v>
      </c>
      <c r="O26" s="23">
        <v>353654.38136362011</v>
      </c>
      <c r="P26" s="23">
        <v>453516.09666317387</v>
      </c>
      <c r="Q26" s="23">
        <v>437104.19038140599</v>
      </c>
      <c r="R26" s="23">
        <v>303817.1138944074</v>
      </c>
      <c r="S26" s="23">
        <v>329568.97526601399</v>
      </c>
      <c r="T26" s="40" t="s">
        <v>222</v>
      </c>
    </row>
    <row r="27" spans="1:22" ht="18.75" customHeight="1">
      <c r="A27" s="77">
        <v>7</v>
      </c>
      <c r="B27" s="80" t="s">
        <v>60</v>
      </c>
      <c r="C27" s="23">
        <v>853145.55999999994</v>
      </c>
      <c r="D27" s="23">
        <v>3322231.34</v>
      </c>
      <c r="E27" s="23">
        <v>1434705.9199999999</v>
      </c>
      <c r="F27" s="23">
        <v>1384875.61</v>
      </c>
      <c r="G27" s="23">
        <v>264207.34000000003</v>
      </c>
      <c r="H27" s="23">
        <v>313645.18</v>
      </c>
      <c r="I27" s="23">
        <v>741789</v>
      </c>
      <c r="J27" s="23">
        <v>1026346</v>
      </c>
      <c r="K27" s="23">
        <v>1249615</v>
      </c>
      <c r="L27" s="23">
        <v>1226207</v>
      </c>
      <c r="M27" s="23">
        <v>735136</v>
      </c>
      <c r="N27" s="23">
        <v>2275800.83</v>
      </c>
      <c r="O27" s="23">
        <f>1025248.2514068+140447</f>
        <v>1165695.2514068</v>
      </c>
      <c r="P27" s="23">
        <f>976590+145208</f>
        <v>1121798</v>
      </c>
      <c r="Q27" s="23">
        <f>3406678+130639</f>
        <v>3537317</v>
      </c>
      <c r="R27" s="23">
        <f>1168563+126381</f>
        <v>1294944</v>
      </c>
      <c r="S27" s="23">
        <v>1166450.6201316663</v>
      </c>
      <c r="T27" s="40" t="s">
        <v>222</v>
      </c>
    </row>
    <row r="28" spans="1:22" ht="18.75" customHeight="1">
      <c r="A28" s="82" t="s">
        <v>105</v>
      </c>
      <c r="B28" s="86" t="s">
        <v>166</v>
      </c>
      <c r="C28" s="23">
        <v>0</v>
      </c>
      <c r="D28" s="23">
        <v>0</v>
      </c>
      <c r="E28" s="23">
        <v>0</v>
      </c>
      <c r="F28" s="23">
        <v>0</v>
      </c>
      <c r="G28" s="23">
        <v>0</v>
      </c>
      <c r="H28" s="23">
        <v>0</v>
      </c>
      <c r="I28" s="23">
        <v>0</v>
      </c>
      <c r="J28" s="23">
        <v>0</v>
      </c>
      <c r="K28" s="23">
        <v>0</v>
      </c>
      <c r="L28" s="23">
        <v>0</v>
      </c>
      <c r="M28" s="23">
        <v>0</v>
      </c>
      <c r="N28" s="23">
        <v>0</v>
      </c>
      <c r="O28" s="23">
        <v>0</v>
      </c>
      <c r="P28" s="23">
        <v>0</v>
      </c>
      <c r="Q28" s="23">
        <v>0</v>
      </c>
      <c r="R28" s="23">
        <v>0</v>
      </c>
      <c r="S28" s="23">
        <v>0</v>
      </c>
    </row>
    <row r="29" spans="1:22" ht="18.75" customHeight="1">
      <c r="A29" s="82" t="s">
        <v>106</v>
      </c>
      <c r="B29" s="87" t="s">
        <v>107</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row>
    <row r="30" spans="1:22" ht="18.75" customHeight="1">
      <c r="A30" s="70" t="s">
        <v>21</v>
      </c>
      <c r="B30" s="84" t="s">
        <v>73</v>
      </c>
      <c r="C30" s="43"/>
      <c r="D30" s="43"/>
      <c r="E30" s="43"/>
      <c r="F30" s="43"/>
      <c r="G30" s="43"/>
      <c r="H30" s="43"/>
      <c r="I30" s="43"/>
      <c r="J30" s="43"/>
      <c r="K30" s="43"/>
      <c r="L30" s="43"/>
      <c r="M30" s="43"/>
      <c r="N30" s="43"/>
      <c r="O30" s="43"/>
      <c r="P30" s="43"/>
      <c r="Q30" s="43"/>
      <c r="R30" s="43"/>
      <c r="S30" s="43"/>
    </row>
    <row r="31" spans="1:22" ht="18.75" customHeight="1">
      <c r="A31" s="44">
        <v>1</v>
      </c>
      <c r="B31" s="88" t="s">
        <v>167</v>
      </c>
      <c r="C31" s="23">
        <f>SUM(C32:C36)</f>
        <v>14043770.35</v>
      </c>
      <c r="D31" s="23">
        <f>SUM(D32:D36)</f>
        <v>14821907.48</v>
      </c>
      <c r="E31" s="23">
        <f t="shared" ref="E31:P31" si="1">SUM(E32:E36)</f>
        <v>13874687.379077885</v>
      </c>
      <c r="F31" s="23">
        <f t="shared" si="1"/>
        <v>12591376.068751685</v>
      </c>
      <c r="G31" s="23">
        <f t="shared" si="1"/>
        <v>12396349.750027277</v>
      </c>
      <c r="H31" s="23">
        <f t="shared" si="1"/>
        <v>12800595.478998568</v>
      </c>
      <c r="I31" s="23">
        <f t="shared" si="1"/>
        <v>13271949.8593395</v>
      </c>
      <c r="J31" s="23">
        <f t="shared" si="1"/>
        <v>15764555.660697378</v>
      </c>
      <c r="K31" s="23">
        <f t="shared" si="1"/>
        <v>14926053.886288987</v>
      </c>
      <c r="L31" s="23">
        <f t="shared" si="1"/>
        <v>15527631.616157888</v>
      </c>
      <c r="M31" s="23">
        <f t="shared" si="1"/>
        <v>12877089.281274086</v>
      </c>
      <c r="N31" s="23">
        <f t="shared" si="1"/>
        <v>14615775.096011674</v>
      </c>
      <c r="O31" s="23">
        <f t="shared" si="1"/>
        <v>16253753.73919935</v>
      </c>
      <c r="P31" s="23">
        <f t="shared" si="1"/>
        <v>17619345.255967401</v>
      </c>
      <c r="Q31" s="23">
        <f>SUM(Q32:Q36)</f>
        <v>17827672.850000001</v>
      </c>
      <c r="R31" s="23">
        <f>SUM(R32:R36)</f>
        <v>17176334.384179626</v>
      </c>
      <c r="S31" s="23">
        <f>SUM(S32:S36)</f>
        <v>17808845.980194408</v>
      </c>
      <c r="T31" s="40" t="s">
        <v>225</v>
      </c>
    </row>
    <row r="32" spans="1:22" ht="18.75" customHeight="1">
      <c r="A32" s="56" t="s">
        <v>75</v>
      </c>
      <c r="B32" s="88" t="s">
        <v>168</v>
      </c>
      <c r="C32" s="23">
        <v>3869859.23</v>
      </c>
      <c r="D32" s="23">
        <v>3869859.23</v>
      </c>
      <c r="E32" s="23">
        <v>4158627.96</v>
      </c>
      <c r="F32" s="23">
        <v>3652411.51</v>
      </c>
      <c r="G32" s="23">
        <v>3749196.88</v>
      </c>
      <c r="H32" s="23">
        <v>3932032.16</v>
      </c>
      <c r="I32" s="23">
        <v>3958015.54</v>
      </c>
      <c r="J32" s="23">
        <v>3799231.42</v>
      </c>
      <c r="K32" s="23">
        <v>3769319.81</v>
      </c>
      <c r="L32" s="23">
        <v>3616651.63</v>
      </c>
      <c r="M32" s="23">
        <v>2984275.83</v>
      </c>
      <c r="N32" s="23">
        <v>3079165.21</v>
      </c>
      <c r="O32" s="23">
        <v>3467823.76</v>
      </c>
      <c r="P32" s="23">
        <v>3338411.69</v>
      </c>
      <c r="Q32" s="23">
        <v>3374216</v>
      </c>
      <c r="R32" s="23">
        <v>3359027.45</v>
      </c>
      <c r="S32" s="23">
        <v>3259807.28</v>
      </c>
      <c r="T32" s="40" t="s">
        <v>225</v>
      </c>
    </row>
    <row r="33" spans="1:20" ht="18.75" customHeight="1">
      <c r="A33" s="56" t="s">
        <v>89</v>
      </c>
      <c r="B33" s="88" t="s">
        <v>169</v>
      </c>
      <c r="C33" s="23">
        <v>7731681.5800000001</v>
      </c>
      <c r="D33" s="23">
        <v>7731681.5800000001</v>
      </c>
      <c r="E33" s="23">
        <v>8308619.3099999996</v>
      </c>
      <c r="F33" s="23">
        <v>7297237.7199999997</v>
      </c>
      <c r="G33" s="23">
        <v>7490607.46</v>
      </c>
      <c r="H33" s="23">
        <v>7855898.2999999998</v>
      </c>
      <c r="I33" s="23">
        <v>7458532.3600000003</v>
      </c>
      <c r="J33" s="23">
        <v>7159317.6399999997</v>
      </c>
      <c r="K33" s="23">
        <v>7102951.8499999996</v>
      </c>
      <c r="L33" s="23">
        <v>6815262.0800000001</v>
      </c>
      <c r="M33" s="23">
        <v>5623605.4699999997</v>
      </c>
      <c r="N33" s="23">
        <v>5802416.1799999997</v>
      </c>
      <c r="O33" s="23">
        <v>6534809.04</v>
      </c>
      <c r="P33" s="23">
        <v>6290943.3700000001</v>
      </c>
      <c r="Q33" s="23">
        <v>6358413.4500000002</v>
      </c>
      <c r="R33" s="23">
        <v>6329791.96</v>
      </c>
      <c r="S33" s="23">
        <v>6142820.2699999996</v>
      </c>
      <c r="T33" s="40" t="s">
        <v>225</v>
      </c>
    </row>
    <row r="34" spans="1:20" ht="18.75" customHeight="1">
      <c r="A34" s="56" t="s">
        <v>100</v>
      </c>
      <c r="B34" s="88" t="s">
        <v>170</v>
      </c>
      <c r="C34" s="23">
        <v>245720.43</v>
      </c>
      <c r="D34" s="23">
        <v>245720.43</v>
      </c>
      <c r="E34" s="23">
        <v>264056.08</v>
      </c>
      <c r="F34" s="23">
        <v>231913.38</v>
      </c>
      <c r="G34" s="23">
        <v>238058.86</v>
      </c>
      <c r="H34" s="23">
        <v>249668.16</v>
      </c>
      <c r="I34" s="23">
        <v>1276482.98</v>
      </c>
      <c r="J34" s="23">
        <v>1787581.79</v>
      </c>
      <c r="K34" s="23">
        <v>3279785.48</v>
      </c>
      <c r="L34" s="23">
        <v>3387822.98</v>
      </c>
      <c r="M34" s="23">
        <v>3391739.1</v>
      </c>
      <c r="N34" s="23">
        <v>4137611.65</v>
      </c>
      <c r="O34" s="23">
        <v>5429755.6100000003</v>
      </c>
      <c r="P34" s="23">
        <v>5227128.28</v>
      </c>
      <c r="Q34" s="23">
        <v>6157144.1400000006</v>
      </c>
      <c r="R34" s="23">
        <v>6402863.8599999994</v>
      </c>
      <c r="S34" s="23">
        <v>6213733.75</v>
      </c>
      <c r="T34" s="40" t="s">
        <v>225</v>
      </c>
    </row>
    <row r="35" spans="1:20" ht="18.75" customHeight="1">
      <c r="A35" s="56" t="s">
        <v>101</v>
      </c>
      <c r="B35" s="88" t="s">
        <v>171</v>
      </c>
      <c r="C35" s="23">
        <v>0</v>
      </c>
      <c r="D35" s="23">
        <v>0</v>
      </c>
      <c r="E35" s="23">
        <v>0</v>
      </c>
      <c r="F35" s="23">
        <v>0</v>
      </c>
      <c r="G35" s="23">
        <v>0</v>
      </c>
      <c r="H35" s="23">
        <v>0</v>
      </c>
      <c r="I35" s="23">
        <v>0</v>
      </c>
      <c r="J35" s="23">
        <v>0</v>
      </c>
      <c r="K35" s="23">
        <v>0</v>
      </c>
      <c r="L35" s="23">
        <v>0</v>
      </c>
      <c r="M35" s="23">
        <v>0</v>
      </c>
      <c r="N35" s="23">
        <v>0</v>
      </c>
      <c r="O35" s="23">
        <v>0</v>
      </c>
      <c r="P35" s="23">
        <v>0</v>
      </c>
      <c r="Q35" s="23">
        <v>0</v>
      </c>
      <c r="R35" s="23">
        <v>0</v>
      </c>
      <c r="S35" s="23">
        <v>0</v>
      </c>
    </row>
    <row r="36" spans="1:20" ht="18.75" customHeight="1">
      <c r="A36" s="56" t="s">
        <v>102</v>
      </c>
      <c r="B36" s="88" t="s">
        <v>172</v>
      </c>
      <c r="C36" s="23">
        <v>2196509.11</v>
      </c>
      <c r="D36" s="23">
        <v>2974646.24</v>
      </c>
      <c r="E36" s="23">
        <v>1143384.0290778866</v>
      </c>
      <c r="F36" s="23">
        <v>1409813.4587516834</v>
      </c>
      <c r="G36" s="23">
        <v>918486.55002727779</v>
      </c>
      <c r="H36" s="23">
        <v>762996.85899856722</v>
      </c>
      <c r="I36" s="23">
        <v>578918.97933949961</v>
      </c>
      <c r="J36" s="23">
        <v>3018424.8106973814</v>
      </c>
      <c r="K36" s="23">
        <v>773996.74628898688</v>
      </c>
      <c r="L36" s="23">
        <v>1707894.9261578869</v>
      </c>
      <c r="M36" s="23">
        <v>877468.88127408607</v>
      </c>
      <c r="N36" s="23">
        <v>1596582.0560116728</v>
      </c>
      <c r="O36" s="23">
        <v>821365.32919934974</v>
      </c>
      <c r="P36" s="23">
        <v>2762861.9159673997</v>
      </c>
      <c r="Q36" s="23">
        <v>1937899.26</v>
      </c>
      <c r="R36" s="23">
        <v>1084651.114179627</v>
      </c>
      <c r="S36" s="23">
        <v>2192484.6801944096</v>
      </c>
      <c r="T36" s="40" t="s">
        <v>225</v>
      </c>
    </row>
    <row r="37" spans="1:20" ht="18.75" customHeight="1">
      <c r="A37" s="44">
        <v>2</v>
      </c>
      <c r="B37" s="88" t="s">
        <v>173</v>
      </c>
      <c r="C37" s="23">
        <v>1766218.44</v>
      </c>
      <c r="D37" s="23">
        <v>1791399.23</v>
      </c>
      <c r="E37" s="23">
        <v>1793588.05</v>
      </c>
      <c r="F37" s="23">
        <v>2022161.8800000001</v>
      </c>
      <c r="G37" s="23">
        <v>1550461.36</v>
      </c>
      <c r="H37" s="23">
        <v>1269854.99</v>
      </c>
      <c r="I37" s="23">
        <v>1136678.68</v>
      </c>
      <c r="J37" s="23">
        <v>1572298.83</v>
      </c>
      <c r="K37" s="23">
        <v>558646.94999999995</v>
      </c>
      <c r="L37" s="23">
        <v>1623070.49</v>
      </c>
      <c r="M37" s="23">
        <v>1707537.0999999999</v>
      </c>
      <c r="N37" s="23">
        <v>6717083.5299999993</v>
      </c>
      <c r="O37" s="23">
        <v>6005356.7200000007</v>
      </c>
      <c r="P37" s="23">
        <v>4825248.22</v>
      </c>
      <c r="Q37" s="23">
        <v>3436454.18</v>
      </c>
      <c r="R37" s="23">
        <v>2406355.1800000002</v>
      </c>
      <c r="S37" s="23">
        <v>3177633.8600000003</v>
      </c>
      <c r="T37" s="40" t="s">
        <v>225</v>
      </c>
    </row>
    <row r="38" spans="1:20" ht="18.75" customHeight="1">
      <c r="A38" s="44">
        <v>3</v>
      </c>
      <c r="B38" s="88" t="s">
        <v>174</v>
      </c>
      <c r="C38" s="23">
        <v>10632778.77</v>
      </c>
      <c r="D38" s="23">
        <v>11565527.75</v>
      </c>
      <c r="E38" s="23">
        <v>15106037.889999999</v>
      </c>
      <c r="F38" s="23">
        <v>14920107.779999999</v>
      </c>
      <c r="G38" s="23">
        <v>14078847.790000003</v>
      </c>
      <c r="H38" s="23">
        <v>15661075.860000001</v>
      </c>
      <c r="I38" s="23">
        <v>14652355.809999999</v>
      </c>
      <c r="J38" s="23">
        <v>14374322.529999997</v>
      </c>
      <c r="K38" s="23">
        <v>17394659.09</v>
      </c>
      <c r="L38" s="23">
        <v>14932676.380000001</v>
      </c>
      <c r="M38" s="23">
        <v>15399224.329999998</v>
      </c>
      <c r="N38" s="23">
        <v>21302217.670000002</v>
      </c>
      <c r="O38" s="23">
        <v>16206266.470000003</v>
      </c>
      <c r="P38" s="23">
        <v>22650556.239999998</v>
      </c>
      <c r="Q38" s="23">
        <v>22237277.729999997</v>
      </c>
      <c r="R38" s="23">
        <v>21854030.009999998</v>
      </c>
      <c r="S38" s="23">
        <v>26416273.400000002</v>
      </c>
      <c r="T38" s="40" t="s">
        <v>225</v>
      </c>
    </row>
    <row r="39" spans="1:20" ht="18.75" customHeight="1">
      <c r="A39" s="44">
        <v>4</v>
      </c>
      <c r="B39" s="88" t="s">
        <v>175</v>
      </c>
      <c r="C39" s="23">
        <v>0</v>
      </c>
      <c r="D39" s="23">
        <v>0</v>
      </c>
      <c r="E39" s="23">
        <v>0</v>
      </c>
      <c r="F39" s="23">
        <v>0</v>
      </c>
      <c r="G39" s="23">
        <v>1471.39</v>
      </c>
      <c r="H39" s="23">
        <v>400.28</v>
      </c>
      <c r="I39" s="23">
        <v>736.57</v>
      </c>
      <c r="J39" s="23">
        <v>163.78</v>
      </c>
      <c r="K39" s="23">
        <v>2034.54</v>
      </c>
      <c r="L39" s="23">
        <v>1519.71</v>
      </c>
      <c r="M39" s="23">
        <v>856.53</v>
      </c>
      <c r="N39" s="23">
        <v>173.97</v>
      </c>
      <c r="O39" s="23">
        <v>1617.97</v>
      </c>
      <c r="P39" s="23">
        <v>3123.74</v>
      </c>
      <c r="Q39" s="23">
        <v>0</v>
      </c>
      <c r="R39" s="23">
        <v>0</v>
      </c>
      <c r="S39" s="23">
        <v>0</v>
      </c>
    </row>
    <row r="40" spans="1:20" ht="18.75" customHeight="1">
      <c r="A40" s="44">
        <v>5</v>
      </c>
      <c r="B40" s="88" t="s">
        <v>176</v>
      </c>
      <c r="C40" s="45">
        <v>0</v>
      </c>
      <c r="D40" s="45">
        <v>0</v>
      </c>
      <c r="E40" s="45">
        <v>0</v>
      </c>
      <c r="F40" s="45">
        <v>0</v>
      </c>
      <c r="G40" s="45">
        <v>0</v>
      </c>
      <c r="H40" s="45">
        <v>0</v>
      </c>
      <c r="I40" s="45">
        <v>0</v>
      </c>
      <c r="J40" s="45">
        <v>0</v>
      </c>
      <c r="K40" s="45">
        <v>0</v>
      </c>
      <c r="L40" s="45">
        <v>0</v>
      </c>
      <c r="M40" s="45">
        <v>0</v>
      </c>
      <c r="N40" s="45">
        <v>0</v>
      </c>
      <c r="O40" s="45">
        <v>0</v>
      </c>
      <c r="P40" s="45">
        <v>0</v>
      </c>
      <c r="Q40" s="45">
        <v>0</v>
      </c>
      <c r="R40" s="45">
        <v>0</v>
      </c>
      <c r="S40" s="45">
        <v>0</v>
      </c>
    </row>
    <row r="41" spans="1:20" ht="18.75" customHeight="1">
      <c r="A41" s="46" t="s">
        <v>72</v>
      </c>
      <c r="B41" s="89" t="s">
        <v>74</v>
      </c>
      <c r="C41" s="43"/>
      <c r="D41" s="43"/>
      <c r="E41" s="43"/>
      <c r="F41" s="43"/>
      <c r="G41" s="43"/>
      <c r="H41" s="43"/>
      <c r="I41" s="43"/>
      <c r="J41" s="43"/>
      <c r="K41" s="43"/>
      <c r="L41" s="43"/>
      <c r="M41" s="43"/>
      <c r="N41" s="43"/>
      <c r="O41" s="43"/>
      <c r="P41" s="43"/>
      <c r="Q41" s="43"/>
      <c r="R41" s="43"/>
      <c r="S41" s="43"/>
    </row>
    <row r="42" spans="1:20" ht="30.75">
      <c r="A42" s="44">
        <v>1</v>
      </c>
      <c r="B42" s="113" t="s">
        <v>177</v>
      </c>
      <c r="C42" s="45">
        <v>8370145.7400000002</v>
      </c>
      <c r="D42" s="45">
        <v>9006927.4100000001</v>
      </c>
      <c r="E42" s="45">
        <v>13228589.669999998</v>
      </c>
      <c r="F42" s="45">
        <v>13115187.479999999</v>
      </c>
      <c r="G42" s="45">
        <v>11956434.780000001</v>
      </c>
      <c r="H42" s="45">
        <v>11975943.990000002</v>
      </c>
      <c r="I42" s="45">
        <v>11402321.800000001</v>
      </c>
      <c r="J42" s="45">
        <v>12542871.319999998</v>
      </c>
      <c r="K42" s="45">
        <v>13523993.16</v>
      </c>
      <c r="L42" s="45">
        <v>11488640.1</v>
      </c>
      <c r="M42" s="45">
        <v>12373915.319999998</v>
      </c>
      <c r="N42" s="45">
        <v>17617553.23</v>
      </c>
      <c r="O42" s="45">
        <v>12469227.060000001</v>
      </c>
      <c r="P42" s="45">
        <v>18759825.189999998</v>
      </c>
      <c r="Q42" s="45">
        <v>18711163.649999999</v>
      </c>
      <c r="R42" s="45">
        <v>17717631.419999998</v>
      </c>
      <c r="S42" s="45">
        <v>19843894.34</v>
      </c>
      <c r="T42" s="40" t="s">
        <v>225</v>
      </c>
    </row>
    <row r="43" spans="1:20" ht="18.75" customHeight="1">
      <c r="A43" s="70" t="s">
        <v>144</v>
      </c>
      <c r="B43" s="84" t="s">
        <v>157</v>
      </c>
      <c r="C43" s="43"/>
      <c r="D43" s="43"/>
      <c r="E43" s="43"/>
      <c r="F43" s="43"/>
      <c r="G43" s="43"/>
      <c r="H43" s="43"/>
      <c r="I43" s="43"/>
      <c r="J43" s="43"/>
      <c r="K43" s="43"/>
      <c r="L43" s="43"/>
      <c r="M43" s="43"/>
      <c r="N43" s="43"/>
      <c r="O43" s="43"/>
      <c r="P43" s="43"/>
      <c r="Q43" s="43"/>
      <c r="R43" s="43"/>
      <c r="S43" s="43"/>
    </row>
    <row r="44" spans="1:20" ht="39.950000000000003" customHeight="1">
      <c r="A44" s="91" t="s">
        <v>198</v>
      </c>
      <c r="B44" s="92" t="s">
        <v>200</v>
      </c>
      <c r="C44" s="45">
        <v>0</v>
      </c>
      <c r="D44" s="45">
        <v>0</v>
      </c>
      <c r="E44" s="45">
        <v>0</v>
      </c>
      <c r="F44" s="45">
        <v>0</v>
      </c>
      <c r="G44" s="45">
        <v>0</v>
      </c>
      <c r="H44" s="45">
        <v>0</v>
      </c>
      <c r="I44" s="45">
        <v>0</v>
      </c>
      <c r="J44" s="45">
        <v>0</v>
      </c>
      <c r="K44" s="45">
        <v>0</v>
      </c>
      <c r="L44" s="45">
        <v>0</v>
      </c>
      <c r="M44" s="45">
        <v>0</v>
      </c>
      <c r="N44" s="45">
        <v>0</v>
      </c>
      <c r="O44" s="45">
        <v>0</v>
      </c>
      <c r="P44" s="45">
        <v>0</v>
      </c>
      <c r="Q44" s="45">
        <v>0</v>
      </c>
      <c r="R44" s="45">
        <v>0</v>
      </c>
      <c r="S44" s="45">
        <v>0</v>
      </c>
    </row>
    <row r="45" spans="1:20" ht="39.950000000000003" customHeight="1">
      <c r="A45" s="91" t="s">
        <v>199</v>
      </c>
      <c r="B45" s="92" t="s">
        <v>204</v>
      </c>
      <c r="C45" s="45">
        <v>714236</v>
      </c>
      <c r="D45" s="45">
        <v>2418096.62</v>
      </c>
      <c r="E45" s="45">
        <v>3033396.39</v>
      </c>
      <c r="F45" s="45">
        <v>4094365.5</v>
      </c>
      <c r="G45" s="45">
        <v>5361861.72</v>
      </c>
      <c r="H45" s="45">
        <v>7312562.3899999997</v>
      </c>
      <c r="I45" s="45">
        <v>9094222.6699999999</v>
      </c>
      <c r="J45" s="45">
        <v>9244063.9100000001</v>
      </c>
      <c r="K45" s="45">
        <v>10793220.630000001</v>
      </c>
      <c r="L45" s="45">
        <v>11753393.710000001</v>
      </c>
      <c r="M45" s="45">
        <v>11216517</v>
      </c>
      <c r="N45" s="45">
        <v>11881857.84</v>
      </c>
      <c r="O45" s="45">
        <v>11627367.74</v>
      </c>
      <c r="P45" s="45">
        <v>11107790.550000001</v>
      </c>
      <c r="Q45" s="45">
        <v>11670412.85</v>
      </c>
      <c r="R45" s="45">
        <v>10277900.960000001</v>
      </c>
      <c r="S45" s="45" t="s">
        <v>226</v>
      </c>
    </row>
    <row r="46" spans="1:20" ht="39.950000000000003" customHeight="1">
      <c r="A46" s="93" t="s">
        <v>89</v>
      </c>
      <c r="B46" s="92" t="s">
        <v>188</v>
      </c>
      <c r="C46" s="45">
        <v>714236</v>
      </c>
      <c r="D46" s="45">
        <v>2418096.62</v>
      </c>
      <c r="E46" s="45">
        <v>3033396.39</v>
      </c>
      <c r="F46" s="45">
        <v>4094365.5</v>
      </c>
      <c r="G46" s="45">
        <v>5361861.72</v>
      </c>
      <c r="H46" s="45">
        <v>7312562.3899999997</v>
      </c>
      <c r="I46" s="45">
        <v>9094222.6699999999</v>
      </c>
      <c r="J46" s="45">
        <v>9244063.9100000001</v>
      </c>
      <c r="K46" s="45">
        <v>10793220.630000001</v>
      </c>
      <c r="L46" s="45">
        <v>11753393.710000001</v>
      </c>
      <c r="M46" s="45">
        <v>11216517</v>
      </c>
      <c r="N46" s="45">
        <v>11881857.84</v>
      </c>
      <c r="O46" s="45">
        <v>11627367.74</v>
      </c>
      <c r="P46" s="45">
        <v>11107790.550000001</v>
      </c>
      <c r="Q46" s="45">
        <v>11670412.85</v>
      </c>
      <c r="R46" s="45">
        <v>10277900.960000001</v>
      </c>
      <c r="S46" s="45" t="s">
        <v>226</v>
      </c>
    </row>
    <row r="47" spans="1:20" ht="45">
      <c r="A47" s="91" t="s">
        <v>202</v>
      </c>
      <c r="B47" s="92" t="s">
        <v>203</v>
      </c>
      <c r="C47" s="45">
        <v>0</v>
      </c>
      <c r="D47" s="45">
        <v>0</v>
      </c>
      <c r="E47" s="45">
        <v>0</v>
      </c>
      <c r="F47" s="45">
        <v>0</v>
      </c>
      <c r="G47" s="45">
        <v>0</v>
      </c>
      <c r="H47" s="45">
        <v>0</v>
      </c>
      <c r="I47" s="45">
        <v>0</v>
      </c>
      <c r="J47" s="45">
        <v>0</v>
      </c>
      <c r="K47" s="45">
        <v>0</v>
      </c>
      <c r="L47" s="45">
        <v>0</v>
      </c>
      <c r="M47" s="45">
        <v>0</v>
      </c>
      <c r="N47" s="45">
        <v>0</v>
      </c>
      <c r="O47" s="45">
        <v>0</v>
      </c>
      <c r="P47" s="45">
        <v>0</v>
      </c>
      <c r="Q47" s="45">
        <v>0</v>
      </c>
      <c r="R47" s="45">
        <v>0</v>
      </c>
      <c r="S47" s="45">
        <v>0</v>
      </c>
    </row>
    <row r="48" spans="1:20" ht="45">
      <c r="A48" s="91" t="s">
        <v>201</v>
      </c>
      <c r="B48" s="92" t="s">
        <v>215</v>
      </c>
      <c r="C48" s="45">
        <v>0</v>
      </c>
      <c r="D48" s="45">
        <v>0</v>
      </c>
      <c r="E48" s="45">
        <v>0</v>
      </c>
      <c r="F48" s="45">
        <v>0</v>
      </c>
      <c r="G48" s="45">
        <v>0</v>
      </c>
      <c r="H48" s="45">
        <v>0</v>
      </c>
      <c r="I48" s="45">
        <v>0</v>
      </c>
      <c r="J48" s="45">
        <v>0</v>
      </c>
      <c r="K48" s="45">
        <v>0</v>
      </c>
      <c r="L48" s="45">
        <v>0</v>
      </c>
      <c r="M48" s="45">
        <v>0</v>
      </c>
      <c r="N48" s="45">
        <v>0</v>
      </c>
      <c r="O48" s="45">
        <v>0</v>
      </c>
      <c r="P48" s="45">
        <v>0</v>
      </c>
      <c r="Q48" s="45">
        <v>0</v>
      </c>
      <c r="R48" s="45">
        <v>0</v>
      </c>
      <c r="S48" s="45">
        <v>0</v>
      </c>
    </row>
    <row r="49" spans="1:19" ht="39.950000000000003" customHeight="1">
      <c r="A49" s="93" t="s">
        <v>101</v>
      </c>
      <c r="B49" s="92" t="s">
        <v>197</v>
      </c>
      <c r="C49" s="45">
        <v>0</v>
      </c>
      <c r="D49" s="45">
        <v>0</v>
      </c>
      <c r="E49" s="45">
        <v>0</v>
      </c>
      <c r="F49" s="45">
        <v>0</v>
      </c>
      <c r="G49" s="45">
        <v>0</v>
      </c>
      <c r="H49" s="45">
        <v>0</v>
      </c>
      <c r="I49" s="45">
        <v>0</v>
      </c>
      <c r="J49" s="45">
        <v>0</v>
      </c>
      <c r="K49" s="45">
        <v>0</v>
      </c>
      <c r="L49" s="45">
        <v>0</v>
      </c>
      <c r="M49" s="45">
        <v>0</v>
      </c>
      <c r="N49" s="45">
        <v>0</v>
      </c>
      <c r="O49" s="45">
        <v>0</v>
      </c>
      <c r="P49" s="45">
        <v>0</v>
      </c>
      <c r="Q49" s="45">
        <v>0</v>
      </c>
      <c r="R49" s="45">
        <v>0</v>
      </c>
      <c r="S49" s="45">
        <v>0</v>
      </c>
    </row>
    <row r="50" spans="1:19" ht="39.950000000000003" customHeight="1">
      <c r="A50" s="97" t="s">
        <v>97</v>
      </c>
      <c r="B50" s="96" t="s">
        <v>179</v>
      </c>
      <c r="C50" s="45">
        <v>0</v>
      </c>
      <c r="D50" s="45">
        <v>0</v>
      </c>
      <c r="E50" s="45">
        <v>0</v>
      </c>
      <c r="F50" s="45">
        <v>0</v>
      </c>
      <c r="G50" s="45">
        <v>0</v>
      </c>
      <c r="H50" s="45">
        <v>0</v>
      </c>
      <c r="I50" s="45">
        <v>434906.64</v>
      </c>
      <c r="J50" s="45">
        <v>814613.91</v>
      </c>
      <c r="K50" s="45">
        <v>814067.56</v>
      </c>
      <c r="L50" s="45">
        <v>815918.05</v>
      </c>
      <c r="M50" s="45">
        <v>1283488.5</v>
      </c>
      <c r="N50" s="45">
        <v>1306877.7</v>
      </c>
      <c r="O50" s="45">
        <v>1261251.76</v>
      </c>
      <c r="P50" s="45">
        <v>1027601.14</v>
      </c>
      <c r="Q50" s="45">
        <v>1128525.0899999999</v>
      </c>
      <c r="R50" s="45">
        <v>1374495.2000000002</v>
      </c>
      <c r="S50" s="45">
        <v>1378444.91</v>
      </c>
    </row>
    <row r="51" spans="1:19" ht="39.950000000000003" customHeight="1">
      <c r="A51" s="97" t="s">
        <v>98</v>
      </c>
      <c r="B51" s="96" t="s">
        <v>178</v>
      </c>
      <c r="C51" s="45">
        <v>0</v>
      </c>
      <c r="D51" s="45">
        <v>0</v>
      </c>
      <c r="E51" s="45">
        <v>0</v>
      </c>
      <c r="F51" s="45">
        <v>0</v>
      </c>
      <c r="G51" s="45">
        <v>0</v>
      </c>
      <c r="H51" s="45">
        <v>0</v>
      </c>
      <c r="I51" s="45">
        <v>434906.64</v>
      </c>
      <c r="J51" s="45">
        <v>814613.91</v>
      </c>
      <c r="K51" s="45">
        <v>814067.56</v>
      </c>
      <c r="L51" s="45">
        <v>815918.05</v>
      </c>
      <c r="M51" s="45">
        <v>1283488.5</v>
      </c>
      <c r="N51" s="45">
        <v>1306877.7</v>
      </c>
      <c r="O51" s="45">
        <v>1261251.76</v>
      </c>
      <c r="P51" s="45">
        <v>1027601.14</v>
      </c>
      <c r="Q51" s="45">
        <v>1128525.0899999999</v>
      </c>
      <c r="R51" s="45">
        <v>1374495.2000000002</v>
      </c>
      <c r="S51" s="45" t="s">
        <v>227</v>
      </c>
    </row>
    <row r="52" spans="1:19" ht="39.950000000000003" customHeight="1">
      <c r="A52" s="97" t="s">
        <v>147</v>
      </c>
      <c r="B52" s="96" t="s">
        <v>216</v>
      </c>
      <c r="C52" s="45">
        <v>0</v>
      </c>
      <c r="D52" s="45">
        <v>0</v>
      </c>
      <c r="E52" s="45">
        <v>0</v>
      </c>
      <c r="F52" s="45">
        <v>0</v>
      </c>
      <c r="G52" s="45">
        <v>0</v>
      </c>
      <c r="H52" s="45">
        <v>0</v>
      </c>
      <c r="I52" s="45">
        <v>0</v>
      </c>
      <c r="J52" s="45">
        <v>0</v>
      </c>
      <c r="K52" s="45">
        <v>0</v>
      </c>
      <c r="L52" s="45">
        <v>0</v>
      </c>
      <c r="M52" s="45">
        <v>0</v>
      </c>
      <c r="N52" s="45">
        <v>0</v>
      </c>
      <c r="O52" s="45">
        <v>0</v>
      </c>
      <c r="P52" s="45">
        <v>0</v>
      </c>
      <c r="Q52" s="45">
        <v>0</v>
      </c>
      <c r="R52" s="45">
        <v>0</v>
      </c>
      <c r="S52" s="45">
        <v>0</v>
      </c>
    </row>
    <row r="53" spans="1:19" ht="39.950000000000003" customHeight="1">
      <c r="A53" s="97" t="s">
        <v>148</v>
      </c>
      <c r="B53" s="96" t="s">
        <v>190</v>
      </c>
      <c r="C53" s="45">
        <v>0</v>
      </c>
      <c r="D53" s="45">
        <v>0</v>
      </c>
      <c r="E53" s="45">
        <v>0</v>
      </c>
      <c r="F53" s="45">
        <v>0</v>
      </c>
      <c r="G53" s="45">
        <v>0</v>
      </c>
      <c r="H53" s="45">
        <v>0</v>
      </c>
      <c r="I53" s="45">
        <v>0</v>
      </c>
      <c r="J53" s="45">
        <v>0</v>
      </c>
      <c r="K53" s="45">
        <v>0</v>
      </c>
      <c r="L53" s="45">
        <v>0</v>
      </c>
      <c r="M53" s="45">
        <v>64165.7</v>
      </c>
      <c r="N53" s="45">
        <v>34000</v>
      </c>
      <c r="O53" s="45">
        <v>35127.050000000003</v>
      </c>
      <c r="P53" s="45">
        <v>45207.05</v>
      </c>
      <c r="Q53" s="45">
        <v>16518.009999999998</v>
      </c>
      <c r="R53" s="45">
        <v>42813.54</v>
      </c>
      <c r="S53" s="45">
        <v>49432.49</v>
      </c>
    </row>
    <row r="54" spans="1:19" ht="39.950000000000003" customHeight="1">
      <c r="A54" s="95" t="s">
        <v>99</v>
      </c>
      <c r="B54" s="94" t="s">
        <v>191</v>
      </c>
      <c r="C54" s="45">
        <v>1646344</v>
      </c>
      <c r="D54" s="45">
        <v>714149.42</v>
      </c>
      <c r="E54" s="45">
        <v>546722.21</v>
      </c>
      <c r="F54" s="45">
        <f>590759.9+590759.9</f>
        <v>1181519.8</v>
      </c>
      <c r="G54" s="45">
        <f>389883.98+389883.98</f>
        <v>779767.96</v>
      </c>
      <c r="H54" s="45">
        <f>134727.4+133581.39</f>
        <v>268308.79000000004</v>
      </c>
      <c r="I54" s="45">
        <f>249932.01+163049.03</f>
        <v>412981.04000000004</v>
      </c>
      <c r="J54" s="45">
        <f>410872+291468.54</f>
        <v>702340.54</v>
      </c>
      <c r="K54" s="45">
        <f>501274.76+467629.16</f>
        <v>968903.91999999993</v>
      </c>
      <c r="L54" s="45">
        <f>642685.79+483363.33</f>
        <v>1126049.1200000001</v>
      </c>
      <c r="M54" s="45">
        <f>1487526.73+591540</f>
        <v>2079066.73</v>
      </c>
      <c r="N54" s="45">
        <f>1491939.22+624621.81</f>
        <v>2116561.0300000003</v>
      </c>
      <c r="O54" s="45">
        <v>1295693.1499999999</v>
      </c>
      <c r="P54" s="45">
        <v>1193701.28</v>
      </c>
      <c r="Q54" s="45">
        <v>906256.48</v>
      </c>
      <c r="R54" s="45">
        <v>882848.87</v>
      </c>
      <c r="S54" s="45" t="s">
        <v>228</v>
      </c>
    </row>
    <row r="55" spans="1:19" ht="39.950000000000003" customHeight="1">
      <c r="A55" s="95" t="s">
        <v>103</v>
      </c>
      <c r="B55" s="94" t="s">
        <v>192</v>
      </c>
      <c r="C55" s="45">
        <v>1646344</v>
      </c>
      <c r="D55" s="45">
        <v>714149.42</v>
      </c>
      <c r="E55" s="45">
        <v>546722.21</v>
      </c>
      <c r="F55" s="45">
        <f>590759.9+590759.9</f>
        <v>1181519.8</v>
      </c>
      <c r="G55" s="45">
        <f>389883.98+389883.98</f>
        <v>779767.96</v>
      </c>
      <c r="H55" s="45">
        <f>134727.4+133581.39</f>
        <v>268308.79000000004</v>
      </c>
      <c r="I55" s="45">
        <f>249932.01+163049.03</f>
        <v>412981.04000000004</v>
      </c>
      <c r="J55" s="45">
        <f>410872+291468.54</f>
        <v>702340.54</v>
      </c>
      <c r="K55" s="45">
        <f>501274.76+467629.16</f>
        <v>968903.91999999993</v>
      </c>
      <c r="L55" s="45">
        <f>642685.79+483363.33</f>
        <v>1126049.1200000001</v>
      </c>
      <c r="M55" s="45">
        <f>1487526.73+591540</f>
        <v>2079066.73</v>
      </c>
      <c r="N55" s="45">
        <f>1491939.22+624621.81</f>
        <v>2116561.0300000003</v>
      </c>
      <c r="O55" s="45">
        <v>1295693.1499999999</v>
      </c>
      <c r="P55" s="45">
        <v>1193701.28</v>
      </c>
      <c r="Q55" s="45">
        <v>906256.48</v>
      </c>
      <c r="R55" s="45">
        <v>882848.87</v>
      </c>
      <c r="S55" s="45" t="s">
        <v>229</v>
      </c>
    </row>
    <row r="56" spans="1:19" ht="39.950000000000003" customHeight="1">
      <c r="A56" s="95" t="s">
        <v>145</v>
      </c>
      <c r="B56" s="94" t="s">
        <v>180</v>
      </c>
      <c r="C56" s="45">
        <v>0</v>
      </c>
      <c r="D56" s="45">
        <v>0</v>
      </c>
      <c r="E56" s="45">
        <v>0</v>
      </c>
      <c r="F56" s="45">
        <v>0</v>
      </c>
      <c r="G56" s="45">
        <v>0</v>
      </c>
      <c r="H56" s="45">
        <v>0</v>
      </c>
      <c r="I56" s="45">
        <v>0</v>
      </c>
      <c r="J56" s="45">
        <v>0</v>
      </c>
      <c r="K56" s="45">
        <f>586.96+134191.48+364765.73+16.33+99.95</f>
        <v>499660.45</v>
      </c>
      <c r="L56" s="45">
        <f>527345.89+122677.37+590.24-1520.62-377.09-11.55</f>
        <v>648704.24</v>
      </c>
      <c r="M56" s="45">
        <f>1447009.53+48377.89+696.28-5806.56-131.4-3.59</f>
        <v>1490142.15</v>
      </c>
      <c r="N56" s="45">
        <f>1400418.49+95464.37-6047.11-416.62-99.67</f>
        <v>1489319.4599999997</v>
      </c>
      <c r="O56" s="45">
        <f>1108536.14+187126.08-2033.19-313.46-30.88</f>
        <v>1293284.6900000002</v>
      </c>
      <c r="P56" s="45">
        <f>1193701.28-0.01+1216.94-73.6</f>
        <v>1194844.6099999999</v>
      </c>
      <c r="Q56" s="45">
        <f>906256.48+3549.12</f>
        <v>909805.6</v>
      </c>
      <c r="R56" s="45">
        <v>1066005.8999999999</v>
      </c>
      <c r="S56" s="45">
        <v>1581049.09</v>
      </c>
    </row>
    <row r="57" spans="1:19" ht="39.950000000000003" customHeight="1">
      <c r="A57" s="95" t="s">
        <v>146</v>
      </c>
      <c r="B57" s="94" t="s">
        <v>181</v>
      </c>
      <c r="C57" s="45">
        <v>0</v>
      </c>
      <c r="D57" s="45">
        <v>0</v>
      </c>
      <c r="E57" s="45">
        <v>0</v>
      </c>
      <c r="F57" s="45">
        <v>0</v>
      </c>
      <c r="G57" s="45">
        <v>0</v>
      </c>
      <c r="H57" s="45">
        <v>0</v>
      </c>
      <c r="I57" s="45">
        <v>0</v>
      </c>
      <c r="J57" s="45">
        <v>0</v>
      </c>
      <c r="K57" s="45">
        <v>499660.45</v>
      </c>
      <c r="L57" s="45">
        <v>648704.24</v>
      </c>
      <c r="M57" s="45">
        <v>1490142.15</v>
      </c>
      <c r="N57" s="45">
        <v>1489319.4599999997</v>
      </c>
      <c r="O57" s="45">
        <v>1293284.6900000002</v>
      </c>
      <c r="P57" s="45">
        <v>1194844.6099999999</v>
      </c>
      <c r="Q57" s="45">
        <f>906256.48+3549.12</f>
        <v>909805.6</v>
      </c>
      <c r="R57" s="45">
        <v>1066005.8999999999</v>
      </c>
      <c r="S57" s="45">
        <v>1581049.09</v>
      </c>
    </row>
    <row r="58" spans="1:19" ht="39.950000000000003" customHeight="1">
      <c r="A58" s="98" t="s">
        <v>149</v>
      </c>
      <c r="B58" s="99" t="s">
        <v>193</v>
      </c>
      <c r="C58" s="45">
        <v>0</v>
      </c>
      <c r="D58" s="45">
        <v>0</v>
      </c>
      <c r="E58" s="45">
        <v>0</v>
      </c>
      <c r="F58" s="45">
        <v>0</v>
      </c>
      <c r="G58" s="45">
        <v>0</v>
      </c>
      <c r="H58" s="45">
        <v>0</v>
      </c>
      <c r="I58" s="45">
        <v>0</v>
      </c>
      <c r="J58" s="45">
        <v>0</v>
      </c>
      <c r="K58" s="45">
        <v>0</v>
      </c>
      <c r="L58" s="45">
        <v>0</v>
      </c>
      <c r="M58" s="45">
        <v>0</v>
      </c>
      <c r="N58" s="45">
        <v>0</v>
      </c>
      <c r="O58" s="45">
        <v>0</v>
      </c>
      <c r="P58" s="45">
        <v>0</v>
      </c>
      <c r="Q58" s="45">
        <v>0</v>
      </c>
      <c r="R58" s="45">
        <v>0</v>
      </c>
      <c r="S58" s="45">
        <v>0</v>
      </c>
    </row>
    <row r="59" spans="1:19" ht="39.950000000000003" customHeight="1">
      <c r="A59" s="98" t="s">
        <v>150</v>
      </c>
      <c r="B59" s="99" t="s">
        <v>194</v>
      </c>
      <c r="C59" s="45">
        <v>0</v>
      </c>
      <c r="D59" s="45">
        <v>0</v>
      </c>
      <c r="E59" s="45">
        <v>0</v>
      </c>
      <c r="F59" s="45">
        <v>0</v>
      </c>
      <c r="G59" s="45">
        <v>0</v>
      </c>
      <c r="H59" s="45">
        <v>0</v>
      </c>
      <c r="I59" s="45">
        <v>0</v>
      </c>
      <c r="J59" s="45">
        <v>0</v>
      </c>
      <c r="K59" s="45">
        <v>0</v>
      </c>
      <c r="L59" s="45">
        <v>0</v>
      </c>
      <c r="M59" s="45">
        <v>0</v>
      </c>
      <c r="N59" s="45">
        <v>0</v>
      </c>
      <c r="O59" s="45">
        <v>0</v>
      </c>
      <c r="P59" s="45">
        <v>0</v>
      </c>
      <c r="Q59" s="45">
        <v>0</v>
      </c>
      <c r="R59" s="45">
        <v>0</v>
      </c>
      <c r="S59" s="45">
        <v>0</v>
      </c>
    </row>
    <row r="60" spans="1:19" ht="39.950000000000003" customHeight="1">
      <c r="A60" s="98" t="s">
        <v>151</v>
      </c>
      <c r="B60" s="99" t="s">
        <v>182</v>
      </c>
      <c r="C60" s="45">
        <v>0</v>
      </c>
      <c r="D60" s="45">
        <v>0</v>
      </c>
      <c r="E60" s="45">
        <v>0</v>
      </c>
      <c r="F60" s="45">
        <v>0</v>
      </c>
      <c r="G60" s="45">
        <v>0</v>
      </c>
      <c r="H60" s="45">
        <v>0</v>
      </c>
      <c r="I60" s="45">
        <v>0</v>
      </c>
      <c r="J60" s="45">
        <v>887888.59</v>
      </c>
      <c r="K60" s="45">
        <v>868401.68</v>
      </c>
      <c r="L60" s="45">
        <v>-102879.41</v>
      </c>
      <c r="M60" s="45">
        <v>163747.57</v>
      </c>
      <c r="N60" s="45">
        <v>-40353.81</v>
      </c>
      <c r="O60" s="45">
        <v>182019.72999999998</v>
      </c>
      <c r="P60" s="45">
        <v>1773499.04</v>
      </c>
      <c r="Q60" s="45">
        <v>1668153.52</v>
      </c>
      <c r="R60" s="45">
        <v>1657765.08</v>
      </c>
      <c r="S60" s="45" t="s">
        <v>230</v>
      </c>
    </row>
    <row r="61" spans="1:19" ht="39.950000000000003" customHeight="1">
      <c r="A61" s="98" t="s">
        <v>152</v>
      </c>
      <c r="B61" s="99" t="s">
        <v>185</v>
      </c>
      <c r="C61" s="45">
        <v>0</v>
      </c>
      <c r="D61" s="45">
        <v>0</v>
      </c>
      <c r="E61" s="45">
        <v>0</v>
      </c>
      <c r="F61" s="45">
        <v>0</v>
      </c>
      <c r="G61" s="45">
        <v>0</v>
      </c>
      <c r="H61" s="45">
        <v>0</v>
      </c>
      <c r="I61" s="45">
        <v>0</v>
      </c>
      <c r="J61" s="45">
        <v>887888.59</v>
      </c>
      <c r="K61" s="45">
        <v>868401.68</v>
      </c>
      <c r="L61" s="45">
        <v>-102879.41</v>
      </c>
      <c r="M61" s="45">
        <v>163747.57</v>
      </c>
      <c r="N61" s="45">
        <v>-40353.81</v>
      </c>
      <c r="O61" s="45">
        <v>182019.72999999998</v>
      </c>
      <c r="P61" s="45">
        <v>1773499.04</v>
      </c>
      <c r="Q61" s="45">
        <v>1668153.52</v>
      </c>
      <c r="R61" s="45">
        <v>1657765.08</v>
      </c>
      <c r="S61" s="45" t="s">
        <v>230</v>
      </c>
    </row>
    <row r="62" spans="1:19" ht="39.950000000000003" customHeight="1">
      <c r="A62" s="100" t="s">
        <v>153</v>
      </c>
      <c r="B62" s="101" t="s">
        <v>195</v>
      </c>
      <c r="C62" s="45">
        <v>0</v>
      </c>
      <c r="D62" s="45">
        <v>0</v>
      </c>
      <c r="E62" s="45">
        <v>0</v>
      </c>
      <c r="F62" s="45">
        <v>0</v>
      </c>
      <c r="G62" s="45">
        <v>0</v>
      </c>
      <c r="H62" s="45">
        <v>0</v>
      </c>
      <c r="I62" s="45">
        <v>0</v>
      </c>
      <c r="J62" s="45">
        <v>0</v>
      </c>
      <c r="K62" s="45">
        <v>0</v>
      </c>
      <c r="L62" s="45">
        <v>0</v>
      </c>
      <c r="M62" s="45">
        <v>0</v>
      </c>
      <c r="N62" s="45">
        <v>0</v>
      </c>
      <c r="O62" s="45">
        <v>0</v>
      </c>
      <c r="P62" s="45">
        <v>0</v>
      </c>
      <c r="Q62" s="45">
        <v>0</v>
      </c>
      <c r="R62" s="45">
        <v>0</v>
      </c>
      <c r="S62" s="45">
        <v>0</v>
      </c>
    </row>
    <row r="63" spans="1:19" ht="39.950000000000003" customHeight="1">
      <c r="A63" s="100" t="s">
        <v>154</v>
      </c>
      <c r="B63" s="101" t="s">
        <v>196</v>
      </c>
      <c r="C63" s="45">
        <v>0</v>
      </c>
      <c r="D63" s="45">
        <v>0</v>
      </c>
      <c r="E63" s="45">
        <v>0</v>
      </c>
      <c r="F63" s="45">
        <v>0</v>
      </c>
      <c r="G63" s="45">
        <v>0</v>
      </c>
      <c r="H63" s="45">
        <v>0</v>
      </c>
      <c r="I63" s="45">
        <v>0</v>
      </c>
      <c r="J63" s="45">
        <v>0</v>
      </c>
      <c r="K63" s="45">
        <v>0</v>
      </c>
      <c r="L63" s="45">
        <v>0</v>
      </c>
      <c r="M63" s="45">
        <v>0</v>
      </c>
      <c r="N63" s="45">
        <v>0</v>
      </c>
      <c r="O63" s="45">
        <v>0</v>
      </c>
      <c r="P63" s="45">
        <v>0</v>
      </c>
      <c r="Q63" s="45">
        <v>0</v>
      </c>
      <c r="R63" s="45">
        <v>0</v>
      </c>
      <c r="S63" s="45">
        <v>0</v>
      </c>
    </row>
    <row r="64" spans="1:19" ht="39.950000000000003" customHeight="1">
      <c r="A64" s="100" t="s">
        <v>155</v>
      </c>
      <c r="B64" s="101" t="s">
        <v>183</v>
      </c>
      <c r="C64" s="45">
        <v>0</v>
      </c>
      <c r="D64" s="45">
        <v>0</v>
      </c>
      <c r="E64" s="45">
        <v>0</v>
      </c>
      <c r="F64" s="45">
        <v>0</v>
      </c>
      <c r="G64" s="45">
        <v>0</v>
      </c>
      <c r="H64" s="45">
        <v>0</v>
      </c>
      <c r="I64" s="45">
        <v>0</v>
      </c>
      <c r="J64" s="45">
        <v>0</v>
      </c>
      <c r="K64" s="45">
        <v>40674.46</v>
      </c>
      <c r="L64" s="45">
        <v>27001.77</v>
      </c>
      <c r="M64" s="45">
        <v>-33.69</v>
      </c>
      <c r="N64" s="45">
        <v>27012.17</v>
      </c>
      <c r="O64" s="45">
        <v>49583.43</v>
      </c>
      <c r="P64" s="45">
        <v>21858.98</v>
      </c>
      <c r="Q64" s="45">
        <v>28605.87</v>
      </c>
      <c r="R64" s="45">
        <v>38272.67</v>
      </c>
      <c r="S64" s="45" t="s">
        <v>231</v>
      </c>
    </row>
    <row r="65" spans="1:19" ht="39.950000000000003" customHeight="1">
      <c r="A65" s="100" t="s">
        <v>156</v>
      </c>
      <c r="B65" s="101" t="s">
        <v>184</v>
      </c>
      <c r="C65" s="45">
        <v>0</v>
      </c>
      <c r="D65" s="45">
        <v>0</v>
      </c>
      <c r="E65" s="45">
        <v>0</v>
      </c>
      <c r="F65" s="45">
        <v>0</v>
      </c>
      <c r="G65" s="45">
        <v>0</v>
      </c>
      <c r="H65" s="45">
        <v>0</v>
      </c>
      <c r="I65" s="45">
        <v>0</v>
      </c>
      <c r="J65" s="45">
        <v>0</v>
      </c>
      <c r="K65" s="45">
        <v>40674.46</v>
      </c>
      <c r="L65" s="45">
        <v>27001.77</v>
      </c>
      <c r="M65" s="45">
        <v>-33.69</v>
      </c>
      <c r="N65" s="45">
        <v>27012.17</v>
      </c>
      <c r="O65" s="45">
        <v>49583.43</v>
      </c>
      <c r="P65" s="45">
        <v>21858.98</v>
      </c>
      <c r="Q65" s="45">
        <v>28605.87</v>
      </c>
      <c r="R65" s="45">
        <v>38272.67</v>
      </c>
      <c r="S65" s="45" t="s">
        <v>231</v>
      </c>
    </row>
  </sheetData>
  <pageMargins left="0.7" right="0.7" top="0.78740157499999996" bottom="0.78740157499999996" header="0.3" footer="0.3"/>
  <pageSetup paperSize="8"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Q1724" sqref="Q1724"/>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9" t="s">
        <v>8</v>
      </c>
      <c r="B2" s="13" t="s">
        <v>142</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113</v>
      </c>
    </row>
    <row r="3" spans="1:19">
      <c r="A3" s="63" t="s">
        <v>78</v>
      </c>
      <c r="B3" s="5">
        <v>2022</v>
      </c>
      <c r="C3" s="31"/>
      <c r="D3" s="31"/>
      <c r="E3" s="31"/>
      <c r="F3" s="31"/>
      <c r="G3" s="31"/>
      <c r="H3" s="31"/>
      <c r="I3" s="31"/>
      <c r="J3" s="31"/>
      <c r="K3" s="31"/>
      <c r="L3" s="31"/>
      <c r="M3" s="31"/>
      <c r="N3" s="31"/>
      <c r="O3" s="31"/>
      <c r="P3" s="31"/>
      <c r="Q3" s="31"/>
      <c r="R3" s="60"/>
      <c r="S3" s="32"/>
    </row>
    <row r="4" spans="1:19">
      <c r="A4" s="33"/>
      <c r="B4" s="5">
        <v>2021</v>
      </c>
      <c r="C4" s="31"/>
      <c r="D4" s="31"/>
      <c r="E4" s="31"/>
      <c r="F4" s="31"/>
      <c r="G4" s="31"/>
      <c r="H4" s="31"/>
      <c r="I4" s="31"/>
      <c r="J4" s="31"/>
      <c r="K4" s="31"/>
      <c r="L4" s="31"/>
      <c r="M4" s="31"/>
      <c r="N4" s="31"/>
      <c r="O4" s="31"/>
      <c r="P4" s="31"/>
      <c r="Q4" s="31"/>
      <c r="R4" s="32">
        <v>0</v>
      </c>
      <c r="S4" s="32"/>
    </row>
    <row r="5" spans="1:19">
      <c r="B5" s="5">
        <v>2020</v>
      </c>
      <c r="C5" s="31"/>
      <c r="D5" s="31"/>
      <c r="E5" s="31"/>
      <c r="F5" s="31"/>
      <c r="G5" s="31"/>
      <c r="H5" s="31"/>
      <c r="I5" s="31"/>
      <c r="J5" s="31"/>
      <c r="K5" s="31"/>
      <c r="L5" s="31"/>
      <c r="M5" s="31"/>
      <c r="N5" s="31"/>
      <c r="O5" s="31"/>
      <c r="P5" s="31"/>
      <c r="Q5" s="32">
        <v>0</v>
      </c>
      <c r="R5" s="32">
        <v>0</v>
      </c>
      <c r="S5" s="32"/>
    </row>
    <row r="6" spans="1:19">
      <c r="B6" s="5">
        <v>2019</v>
      </c>
      <c r="C6" s="31"/>
      <c r="D6" s="31"/>
      <c r="E6" s="31"/>
      <c r="F6" s="31"/>
      <c r="G6" s="31"/>
      <c r="H6" s="31"/>
      <c r="I6" s="31"/>
      <c r="J6" s="31"/>
      <c r="K6" s="31"/>
      <c r="L6" s="31"/>
      <c r="M6" s="31"/>
      <c r="N6" s="31"/>
      <c r="O6" s="31"/>
      <c r="P6" s="32">
        <v>0</v>
      </c>
      <c r="Q6" s="32">
        <v>0</v>
      </c>
      <c r="R6" s="32">
        <v>0</v>
      </c>
      <c r="S6" s="32"/>
    </row>
    <row r="7" spans="1:19">
      <c r="B7" s="5">
        <v>2018</v>
      </c>
      <c r="C7" s="31"/>
      <c r="D7" s="31"/>
      <c r="E7" s="31"/>
      <c r="F7" s="31"/>
      <c r="G7" s="31"/>
      <c r="H7" s="31"/>
      <c r="I7" s="31"/>
      <c r="J7" s="31"/>
      <c r="K7" s="31"/>
      <c r="L7" s="31"/>
      <c r="M7" s="31"/>
      <c r="N7" s="31"/>
      <c r="O7" s="32">
        <v>16628.046943365844</v>
      </c>
      <c r="P7" s="32">
        <v>16007.522235459923</v>
      </c>
      <c r="Q7" s="32">
        <v>16179.202171595063</v>
      </c>
      <c r="R7" s="32">
        <v>16106.373809637947</v>
      </c>
      <c r="S7" s="32">
        <v>15630.617897915026</v>
      </c>
    </row>
    <row r="8" spans="1:19">
      <c r="B8" s="5">
        <v>2017</v>
      </c>
      <c r="C8" s="31"/>
      <c r="D8" s="31"/>
      <c r="E8" s="31"/>
      <c r="F8" s="31"/>
      <c r="G8" s="31"/>
      <c r="H8" s="31"/>
      <c r="I8" s="31"/>
      <c r="J8" s="31"/>
      <c r="K8" s="31"/>
      <c r="L8" s="31"/>
      <c r="M8" s="31"/>
      <c r="N8" s="32">
        <v>0</v>
      </c>
      <c r="O8" s="32">
        <v>0</v>
      </c>
      <c r="P8" s="32">
        <v>0</v>
      </c>
      <c r="Q8" s="32">
        <v>0</v>
      </c>
      <c r="R8" s="32">
        <v>0</v>
      </c>
      <c r="S8" s="32"/>
    </row>
    <row r="9" spans="1:19">
      <c r="B9" s="5">
        <v>2016</v>
      </c>
      <c r="C9" s="31"/>
      <c r="D9" s="31"/>
      <c r="E9" s="31"/>
      <c r="F9" s="31"/>
      <c r="G9" s="31"/>
      <c r="H9" s="31"/>
      <c r="I9" s="31"/>
      <c r="J9" s="31"/>
      <c r="K9" s="31"/>
      <c r="L9" s="31"/>
      <c r="M9" s="32">
        <v>0</v>
      </c>
      <c r="N9" s="32">
        <v>0</v>
      </c>
      <c r="O9" s="32">
        <v>0</v>
      </c>
      <c r="P9" s="32">
        <v>0</v>
      </c>
      <c r="Q9" s="32">
        <v>0</v>
      </c>
      <c r="R9" s="32">
        <v>0</v>
      </c>
      <c r="S9" s="32"/>
    </row>
    <row r="10" spans="1:19">
      <c r="B10" s="5">
        <v>2015</v>
      </c>
      <c r="C10" s="31"/>
      <c r="D10" s="31"/>
      <c r="E10" s="31"/>
      <c r="F10" s="31"/>
      <c r="G10" s="31"/>
      <c r="H10" s="31"/>
      <c r="I10" s="31"/>
      <c r="J10" s="31"/>
      <c r="K10" s="31"/>
      <c r="L10" s="32">
        <v>0</v>
      </c>
      <c r="M10" s="32">
        <v>0</v>
      </c>
      <c r="N10" s="32">
        <v>0</v>
      </c>
      <c r="O10" s="32">
        <v>0</v>
      </c>
      <c r="P10" s="32">
        <v>0</v>
      </c>
      <c r="Q10" s="32">
        <v>0</v>
      </c>
      <c r="R10" s="32">
        <v>0</v>
      </c>
      <c r="S10" s="32"/>
    </row>
    <row r="11" spans="1:19">
      <c r="B11" s="5">
        <v>2014</v>
      </c>
      <c r="C11" s="31"/>
      <c r="D11" s="31"/>
      <c r="E11" s="31"/>
      <c r="F11" s="31"/>
      <c r="G11" s="31"/>
      <c r="H11" s="31"/>
      <c r="I11" s="31"/>
      <c r="J11" s="31"/>
      <c r="K11" s="32">
        <v>0</v>
      </c>
      <c r="L11" s="32">
        <v>0</v>
      </c>
      <c r="M11" s="32">
        <v>0</v>
      </c>
      <c r="N11" s="32">
        <v>0</v>
      </c>
      <c r="O11" s="32">
        <v>0</v>
      </c>
      <c r="P11" s="32">
        <v>0</v>
      </c>
      <c r="Q11" s="32">
        <v>0</v>
      </c>
      <c r="R11" s="32">
        <v>0</v>
      </c>
      <c r="S11" s="32"/>
    </row>
    <row r="12" spans="1:19">
      <c r="B12" s="5">
        <v>2013</v>
      </c>
      <c r="C12" s="31"/>
      <c r="D12" s="31"/>
      <c r="E12" s="31"/>
      <c r="F12" s="31"/>
      <c r="G12" s="31"/>
      <c r="H12" s="31"/>
      <c r="I12" s="31"/>
      <c r="J12" s="32">
        <v>0</v>
      </c>
      <c r="K12" s="32">
        <v>0</v>
      </c>
      <c r="L12" s="32">
        <v>0</v>
      </c>
      <c r="M12" s="32">
        <v>0</v>
      </c>
      <c r="N12" s="32">
        <v>0</v>
      </c>
      <c r="O12" s="32">
        <v>0</v>
      </c>
      <c r="P12" s="32">
        <v>0</v>
      </c>
      <c r="Q12" s="32">
        <v>0</v>
      </c>
      <c r="R12" s="32">
        <v>0</v>
      </c>
      <c r="S12" s="32"/>
    </row>
    <row r="13" spans="1:19">
      <c r="B13" s="5">
        <v>2012</v>
      </c>
      <c r="C13" s="31"/>
      <c r="D13" s="31"/>
      <c r="E13" s="31"/>
      <c r="F13" s="31"/>
      <c r="G13" s="31"/>
      <c r="H13" s="31"/>
      <c r="I13" s="32">
        <v>0</v>
      </c>
      <c r="J13" s="32">
        <v>0</v>
      </c>
      <c r="K13" s="32">
        <v>0</v>
      </c>
      <c r="L13" s="32">
        <v>0</v>
      </c>
      <c r="M13" s="32">
        <v>0</v>
      </c>
      <c r="N13" s="32">
        <v>0</v>
      </c>
      <c r="O13" s="32">
        <v>0</v>
      </c>
      <c r="P13" s="32">
        <v>0</v>
      </c>
      <c r="Q13" s="32">
        <v>0</v>
      </c>
      <c r="R13" s="32">
        <v>0</v>
      </c>
      <c r="S13" s="32"/>
    </row>
    <row r="14" spans="1:19">
      <c r="B14" s="5">
        <v>2011</v>
      </c>
      <c r="C14" s="31"/>
      <c r="D14" s="31"/>
      <c r="E14" s="31"/>
      <c r="F14" s="31"/>
      <c r="G14" s="31"/>
      <c r="H14" s="32">
        <v>0</v>
      </c>
      <c r="I14" s="32">
        <v>0</v>
      </c>
      <c r="J14" s="32">
        <v>0</v>
      </c>
      <c r="K14" s="32">
        <v>0</v>
      </c>
      <c r="L14" s="32">
        <v>0</v>
      </c>
      <c r="M14" s="32">
        <v>0</v>
      </c>
      <c r="N14" s="32">
        <v>0</v>
      </c>
      <c r="O14" s="32">
        <v>0</v>
      </c>
      <c r="P14" s="32">
        <v>0</v>
      </c>
      <c r="Q14" s="32">
        <v>0</v>
      </c>
      <c r="R14" s="32">
        <v>0</v>
      </c>
      <c r="S14" s="32"/>
    </row>
    <row r="15" spans="1:19">
      <c r="B15" s="5">
        <v>2010</v>
      </c>
      <c r="C15" s="31"/>
      <c r="D15" s="31"/>
      <c r="E15" s="31"/>
      <c r="F15" s="31"/>
      <c r="G15" s="32">
        <v>0</v>
      </c>
      <c r="H15" s="32">
        <v>0</v>
      </c>
      <c r="I15" s="32">
        <v>0</v>
      </c>
      <c r="J15" s="32">
        <v>0</v>
      </c>
      <c r="K15" s="32">
        <v>0</v>
      </c>
      <c r="L15" s="32">
        <v>0</v>
      </c>
      <c r="M15" s="32">
        <v>0</v>
      </c>
      <c r="N15" s="32">
        <v>0</v>
      </c>
      <c r="O15" s="32">
        <v>0</v>
      </c>
      <c r="P15" s="32">
        <v>0</v>
      </c>
      <c r="Q15" s="32">
        <v>0</v>
      </c>
      <c r="R15" s="32">
        <v>0</v>
      </c>
      <c r="S15" s="32"/>
    </row>
    <row r="16" spans="1:19">
      <c r="B16" s="5">
        <v>2009</v>
      </c>
      <c r="C16" s="31"/>
      <c r="D16" s="31"/>
      <c r="E16" s="31"/>
      <c r="F16" s="32">
        <v>0</v>
      </c>
      <c r="G16" s="32">
        <v>0</v>
      </c>
      <c r="H16" s="32">
        <v>0</v>
      </c>
      <c r="I16" s="32">
        <v>0</v>
      </c>
      <c r="J16" s="32">
        <v>0</v>
      </c>
      <c r="K16" s="32">
        <v>0</v>
      </c>
      <c r="L16" s="32">
        <v>0</v>
      </c>
      <c r="M16" s="32">
        <v>0</v>
      </c>
      <c r="N16" s="32">
        <v>0</v>
      </c>
      <c r="O16" s="32">
        <v>0</v>
      </c>
      <c r="P16" s="32">
        <v>0</v>
      </c>
      <c r="Q16" s="32">
        <v>0</v>
      </c>
      <c r="R16" s="32">
        <v>0</v>
      </c>
      <c r="S16" s="32"/>
    </row>
    <row r="17" spans="2:19">
      <c r="B17" s="5">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row>
    <row r="18" spans="2:19">
      <c r="B18" s="5">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row>
    <row r="19" spans="2:19">
      <c r="B19" s="5">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row>
    <row r="20" spans="2:19">
      <c r="B20" s="5">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row>
    <row r="21" spans="2:19">
      <c r="B21" s="5">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row>
    <row r="22" spans="2:19">
      <c r="B22" s="5">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row>
    <row r="23" spans="2:19">
      <c r="B23" s="5">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row>
    <row r="24" spans="2:19">
      <c r="B24" s="5">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row>
    <row r="25" spans="2:19">
      <c r="B25" s="5">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row>
    <row r="26" spans="2:19">
      <c r="B26" s="5">
        <v>1999</v>
      </c>
      <c r="C26" s="32">
        <v>278230.23425192718</v>
      </c>
      <c r="D26" s="32">
        <v>278230.23425192718</v>
      </c>
      <c r="E26" s="32">
        <v>278230.23427030782</v>
      </c>
      <c r="F26" s="32">
        <v>269838.04660877201</v>
      </c>
      <c r="G26" s="32">
        <v>295402.08013913</v>
      </c>
      <c r="H26" s="32">
        <v>308319.90346426354</v>
      </c>
      <c r="I26" s="32">
        <v>255067.50118572905</v>
      </c>
      <c r="J26" s="32">
        <v>236950.99937540235</v>
      </c>
      <c r="K26" s="32">
        <v>232439.13037673978</v>
      </c>
      <c r="L26" s="32">
        <v>228778.89347773578</v>
      </c>
      <c r="M26" s="32">
        <v>208330.30726587813</v>
      </c>
      <c r="N26" s="32">
        <v>214954.4704331437</v>
      </c>
      <c r="O26" s="32">
        <v>226203.9767938033</v>
      </c>
      <c r="P26" s="32">
        <v>217762.50696242691</v>
      </c>
      <c r="Q26" s="32">
        <v>220097.99978499013</v>
      </c>
      <c r="R26" s="32">
        <v>219107.26015367999</v>
      </c>
      <c r="S26" s="32">
        <v>212635.19042826805</v>
      </c>
    </row>
    <row r="27" spans="2:19">
      <c r="B27" s="5">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row>
    <row r="28" spans="2:19">
      <c r="B28" s="5">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row>
    <row r="29" spans="2:19">
      <c r="B29" s="5">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row>
    <row r="30" spans="2:19">
      <c r="B30" s="5">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row>
    <row r="31" spans="2:19">
      <c r="B31" s="5">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row>
    <row r="32" spans="2:19">
      <c r="B32" s="5">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row>
    <row r="33" spans="2:19">
      <c r="B33" s="5">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row>
    <row r="34" spans="2:19">
      <c r="B34" s="5">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row>
    <row r="35" spans="2:19">
      <c r="B35" s="5">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row>
    <row r="36" spans="2:19">
      <c r="B36" s="5">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row>
    <row r="37" spans="2:19">
      <c r="B37" s="5">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row>
    <row r="38" spans="2:19">
      <c r="B38" s="5">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row>
    <row r="39" spans="2:19">
      <c r="B39" s="5">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row>
    <row r="40" spans="2:19">
      <c r="B40" s="5">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row>
    <row r="41" spans="2:19">
      <c r="B41" s="5">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row>
    <row r="42" spans="2:19">
      <c r="B42" s="5">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row>
    <row r="43" spans="2:19">
      <c r="B43" s="5">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row>
    <row r="44" spans="2:19">
      <c r="B44" s="5">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row>
    <row r="45" spans="2:19">
      <c r="B45" s="5">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row>
    <row r="46" spans="2:19">
      <c r="B46" s="5">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row>
    <row r="47" spans="2:19">
      <c r="B47" s="5">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row>
    <row r="48" spans="2:19">
      <c r="B48" s="5">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row>
    <row r="49" spans="2:19">
      <c r="B49" s="5">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row>
    <row r="50" spans="2:19">
      <c r="B50" s="5">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row>
    <row r="51" spans="2:19">
      <c r="B51" s="5">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row>
    <row r="52" spans="2:19">
      <c r="B52" s="5">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row>
    <row r="53" spans="2:19">
      <c r="B53" s="5">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row>
    <row r="54" spans="2:19">
      <c r="B54" s="5">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row>
    <row r="55" spans="2:19">
      <c r="B55" s="5">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row>
    <row r="56" spans="2:19">
      <c r="B56" s="5">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row>
    <row r="57" spans="2:19">
      <c r="B57" s="5">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row>
    <row r="58" spans="2:19">
      <c r="B58" s="5">
        <v>1967</v>
      </c>
      <c r="C58" s="32">
        <v>50981.163767155675</v>
      </c>
      <c r="D58" s="32">
        <v>50981.163767155675</v>
      </c>
      <c r="E58" s="32">
        <v>50981.163770523628</v>
      </c>
      <c r="F58" s="32">
        <v>49443.43191802458</v>
      </c>
      <c r="G58" s="32">
        <v>54127.625149088613</v>
      </c>
      <c r="H58" s="32">
        <v>56494.606107231033</v>
      </c>
      <c r="I58" s="32">
        <v>46736.969778253908</v>
      </c>
      <c r="J58" s="32">
        <v>43417.415567463315</v>
      </c>
      <c r="K58" s="32">
        <v>42590.688979192921</v>
      </c>
      <c r="L58" s="32">
        <v>50981.163770523628</v>
      </c>
      <c r="M58" s="32">
        <v>38173.139381993773</v>
      </c>
      <c r="N58" s="32">
        <v>39386.909510746009</v>
      </c>
      <c r="O58" s="32">
        <v>44358.406275767309</v>
      </c>
      <c r="P58" s="32">
        <v>42703.041265601474</v>
      </c>
      <c r="Q58" s="32">
        <v>43161.029409513874</v>
      </c>
      <c r="R58" s="32">
        <v>42966.746215636966</v>
      </c>
      <c r="S58" s="32">
        <v>41697.578880941452</v>
      </c>
    </row>
    <row r="59" spans="2:19">
      <c r="B59" s="5">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row>
    <row r="60" spans="2:19">
      <c r="B60" s="5">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row>
    <row r="61" spans="2:19">
      <c r="B61" s="5">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row>
    <row r="62" spans="2:19">
      <c r="B62" s="5">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row>
    <row r="63" spans="2:19">
      <c r="B63" s="5">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row>
    <row r="64" spans="2:19">
      <c r="B64" s="5">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row>
    <row r="65" spans="2:19">
      <c r="B65" s="5">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row>
    <row r="66" spans="2:19">
      <c r="B66" s="5">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row>
    <row r="67" spans="2:19">
      <c r="B67" s="5">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row>
    <row r="68" spans="2:19">
      <c r="B68" s="5">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row>
    <row r="69" spans="2:19">
      <c r="B69" s="5">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row>
    <row r="70" spans="2:19">
      <c r="B70" s="5">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row>
    <row r="71" spans="2:19">
      <c r="B71" s="5">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row>
    <row r="72" spans="2:19">
      <c r="B72" s="5">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row>
    <row r="73" spans="2:19">
      <c r="B73" s="5">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row>
    <row r="74" spans="2:19">
      <c r="B74" s="5">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row>
    <row r="75" spans="2:19">
      <c r="B75" s="5">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row>
    <row r="76" spans="2:19">
      <c r="B76" s="5">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row>
    <row r="77" spans="2:19">
      <c r="B77" s="5">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row>
    <row r="78" spans="2:19">
      <c r="B78" s="5">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row>
    <row r="79" spans="2:19">
      <c r="B79" s="5">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row>
    <row r="80" spans="2:19">
      <c r="B80" s="5">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row>
    <row r="81" spans="1:19">
      <c r="B81" s="5">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row>
    <row r="82" spans="1:19">
      <c r="B82" s="5">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row>
    <row r="83" spans="1:19">
      <c r="B83" s="5">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row>
    <row r="84" spans="1:19">
      <c r="B84" s="5">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row>
    <row r="85" spans="1:19">
      <c r="B85" s="5">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row>
    <row r="86" spans="1:19">
      <c r="B86" s="5">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row>
    <row r="87" spans="1:19">
      <c r="B87" s="5">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row>
    <row r="88" spans="1:19">
      <c r="B88" s="5">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row>
    <row r="89" spans="1:19">
      <c r="B89" s="5">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row>
    <row r="90" spans="1:19">
      <c r="B90" s="5">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row>
    <row r="91" spans="1:19">
      <c r="B91" s="5">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row>
    <row r="92" spans="1:19">
      <c r="B92" s="5">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row>
    <row r="93" spans="1:19">
      <c r="B93" s="5">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row>
    <row r="94" spans="1:19">
      <c r="B94" s="5">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row>
    <row r="96" spans="1:19">
      <c r="A96" s="8" t="s">
        <v>78</v>
      </c>
      <c r="B96" s="6" t="s">
        <v>10</v>
      </c>
      <c r="C96" s="7">
        <f>SUM(C19:C95)</f>
        <v>329211.39801908284</v>
      </c>
      <c r="D96" s="7">
        <f>SUM(D18:D95)</f>
        <v>329211.39801908284</v>
      </c>
      <c r="E96" s="7">
        <f>SUM(E17:E95)</f>
        <v>329211.39804083144</v>
      </c>
      <c r="F96" s="7">
        <f>SUM(F16:F95)</f>
        <v>319281.47852679656</v>
      </c>
      <c r="G96" s="7">
        <f>SUM(G15:G95)</f>
        <v>349529.70528821863</v>
      </c>
      <c r="H96" s="7">
        <f>SUM(H9:H95)</f>
        <v>364814.50957149459</v>
      </c>
      <c r="I96" s="7">
        <f>SUM(I9:I95)</f>
        <v>301804.47096398298</v>
      </c>
      <c r="J96" s="7">
        <f t="shared" ref="J96:L96" si="0">SUM(J9:J95)</f>
        <v>280368.41494286567</v>
      </c>
      <c r="K96" s="7">
        <f>SUM(K9:K95)</f>
        <v>275029.8193559327</v>
      </c>
      <c r="L96" s="7">
        <f t="shared" si="0"/>
        <v>279760.05724825943</v>
      </c>
      <c r="M96" s="7">
        <f>SUM(M9:M95)</f>
        <v>246503.4466478719</v>
      </c>
      <c r="N96" s="10">
        <f>SUM(N5:N95)</f>
        <v>254341.37994388971</v>
      </c>
      <c r="O96" s="10">
        <f>SUM(O5:O95)</f>
        <v>287190.43001293647</v>
      </c>
      <c r="P96" s="10">
        <f>SUM(P5:P95)</f>
        <v>276473.07046348829</v>
      </c>
      <c r="Q96" s="10">
        <f>SUM(Q5:Q95)</f>
        <v>279438.23136609909</v>
      </c>
      <c r="R96" s="10">
        <f>SUM(R3:R95)</f>
        <v>278180.38017895492</v>
      </c>
      <c r="S96" s="10">
        <f>SUM(S3:S95)</f>
        <v>269963.3872071245</v>
      </c>
    </row>
    <row r="97" spans="1:19">
      <c r="A97" s="8"/>
      <c r="B97" s="6"/>
      <c r="C97" s="7"/>
      <c r="D97" s="7"/>
      <c r="E97" s="7"/>
      <c r="F97" s="7"/>
      <c r="G97" s="7"/>
      <c r="H97" s="7"/>
      <c r="I97" s="7"/>
      <c r="J97" s="7"/>
      <c r="K97" s="7"/>
      <c r="L97" s="7"/>
      <c r="M97" s="7"/>
    </row>
    <row r="98" spans="1:19" ht="25.5">
      <c r="A98" s="63" t="s">
        <v>9</v>
      </c>
      <c r="B98" s="5">
        <v>2022</v>
      </c>
      <c r="C98" s="31"/>
      <c r="D98" s="31"/>
      <c r="E98" s="31"/>
      <c r="F98" s="31"/>
      <c r="G98" s="31"/>
      <c r="H98" s="31"/>
      <c r="I98" s="31"/>
      <c r="J98" s="31"/>
      <c r="K98" s="31"/>
      <c r="L98" s="31"/>
      <c r="M98" s="31"/>
      <c r="N98" s="31"/>
      <c r="O98" s="31"/>
      <c r="P98" s="31"/>
      <c r="Q98" s="31"/>
      <c r="R98" s="60"/>
      <c r="S98" s="32">
        <v>0</v>
      </c>
    </row>
    <row r="99" spans="1:19">
      <c r="A99" s="33"/>
      <c r="B99" s="5">
        <v>2021</v>
      </c>
      <c r="C99" s="31"/>
      <c r="D99" s="31"/>
      <c r="E99" s="31"/>
      <c r="F99" s="31"/>
      <c r="G99" s="31"/>
      <c r="H99" s="31"/>
      <c r="I99" s="31"/>
      <c r="J99" s="31"/>
      <c r="K99" s="31"/>
      <c r="L99" s="31"/>
      <c r="M99" s="31"/>
      <c r="N99" s="31"/>
      <c r="O99" s="31"/>
      <c r="P99" s="31"/>
      <c r="Q99" s="31"/>
      <c r="R99" s="32">
        <v>2114.6</v>
      </c>
      <c r="S99" s="32">
        <v>2114.6</v>
      </c>
    </row>
    <row r="100" spans="1:19">
      <c r="B100" s="5">
        <v>2020</v>
      </c>
      <c r="C100" s="31"/>
      <c r="D100" s="31"/>
      <c r="E100" s="31"/>
      <c r="F100" s="31"/>
      <c r="G100" s="31"/>
      <c r="H100" s="31"/>
      <c r="I100" s="31"/>
      <c r="J100" s="31"/>
      <c r="K100" s="31"/>
      <c r="L100" s="31"/>
      <c r="M100" s="31"/>
      <c r="N100" s="31"/>
      <c r="O100" s="31"/>
      <c r="P100" s="31"/>
      <c r="Q100" s="32">
        <v>4679.3999999999996</v>
      </c>
      <c r="R100" s="32">
        <v>4679.3999999999996</v>
      </c>
      <c r="S100" s="32">
        <v>4679.3999999999996</v>
      </c>
    </row>
    <row r="101" spans="1:19">
      <c r="A101" s="34"/>
      <c r="B101" s="5">
        <v>2019</v>
      </c>
      <c r="C101" s="31"/>
      <c r="D101" s="31"/>
      <c r="E101" s="31"/>
      <c r="F101" s="31"/>
      <c r="G101" s="31"/>
      <c r="H101" s="31"/>
      <c r="I101" s="31"/>
      <c r="J101" s="31"/>
      <c r="K101" s="31"/>
      <c r="L101" s="31"/>
      <c r="M101" s="31"/>
      <c r="N101" s="31"/>
      <c r="O101" s="31"/>
      <c r="P101" s="32">
        <v>152892.42378866006</v>
      </c>
      <c r="Q101" s="32">
        <v>155920.64405894617</v>
      </c>
      <c r="R101" s="32">
        <v>155300.35333543591</v>
      </c>
      <c r="S101" s="32">
        <v>151248.26468801222</v>
      </c>
    </row>
    <row r="102" spans="1:19">
      <c r="A102" s="34"/>
      <c r="B102" s="5">
        <v>2018</v>
      </c>
      <c r="C102" s="31"/>
      <c r="D102" s="31"/>
      <c r="E102" s="31"/>
      <c r="F102" s="31"/>
      <c r="G102" s="31"/>
      <c r="H102" s="31"/>
      <c r="I102" s="31"/>
      <c r="J102" s="31"/>
      <c r="K102" s="31"/>
      <c r="L102" s="31"/>
      <c r="M102" s="31"/>
      <c r="N102" s="31"/>
      <c r="O102" s="32">
        <v>53675.707355803432</v>
      </c>
      <c r="P102" s="32">
        <v>64688.164888180734</v>
      </c>
      <c r="Q102" s="32">
        <v>65126.530266507936</v>
      </c>
      <c r="R102" s="32">
        <v>64940.571247877182</v>
      </c>
      <c r="S102" s="32">
        <v>63725.782118006711</v>
      </c>
    </row>
    <row r="103" spans="1:19">
      <c r="A103" s="33"/>
      <c r="B103" s="5">
        <v>2017</v>
      </c>
      <c r="C103" s="107"/>
      <c r="D103" s="31"/>
      <c r="E103" s="31"/>
      <c r="F103" s="31"/>
      <c r="G103" s="31"/>
      <c r="H103" s="31"/>
      <c r="I103" s="31"/>
      <c r="J103" s="31"/>
      <c r="K103" s="31"/>
      <c r="L103" s="31"/>
      <c r="M103" s="31"/>
      <c r="N103" s="32">
        <v>10298.799999999999</v>
      </c>
      <c r="O103" s="32">
        <v>10298.799999999999</v>
      </c>
      <c r="P103" s="32">
        <v>10298.799999999999</v>
      </c>
      <c r="Q103" s="32">
        <v>10298.799999999999</v>
      </c>
      <c r="R103" s="32">
        <v>10298.799999999999</v>
      </c>
      <c r="S103" s="32">
        <v>10298.799999999999</v>
      </c>
    </row>
    <row r="104" spans="1:19">
      <c r="B104" s="5">
        <v>2016</v>
      </c>
      <c r="C104" s="108"/>
      <c r="D104" s="31"/>
      <c r="E104" s="31"/>
      <c r="F104" s="31"/>
      <c r="G104" s="31"/>
      <c r="H104" s="31"/>
      <c r="I104" s="31"/>
      <c r="J104" s="31"/>
      <c r="K104" s="31"/>
      <c r="L104" s="31"/>
      <c r="M104" s="32">
        <v>2624</v>
      </c>
      <c r="N104" s="32">
        <v>2624</v>
      </c>
      <c r="O104" s="32">
        <v>2624</v>
      </c>
      <c r="P104" s="32">
        <v>2624</v>
      </c>
      <c r="Q104" s="32">
        <v>2624</v>
      </c>
      <c r="R104" s="32">
        <v>2624</v>
      </c>
      <c r="S104" s="32">
        <v>2624</v>
      </c>
    </row>
    <row r="105" spans="1:19">
      <c r="B105" s="5">
        <v>2015</v>
      </c>
      <c r="C105" s="108"/>
      <c r="D105" s="109"/>
      <c r="E105" s="31"/>
      <c r="F105" s="31"/>
      <c r="G105" s="31"/>
      <c r="H105" s="31"/>
      <c r="I105" s="31"/>
      <c r="J105" s="31"/>
      <c r="K105" s="31"/>
      <c r="L105" s="32">
        <f>M105</f>
        <v>3126.5</v>
      </c>
      <c r="M105" s="32">
        <v>3126.5</v>
      </c>
      <c r="N105" s="32">
        <v>3126.5</v>
      </c>
      <c r="O105" s="32">
        <v>3126.5</v>
      </c>
      <c r="P105" s="32">
        <v>3126.5</v>
      </c>
      <c r="Q105" s="32">
        <v>3126.5</v>
      </c>
      <c r="R105" s="32">
        <v>3126.5</v>
      </c>
      <c r="S105" s="32">
        <v>3126.5</v>
      </c>
    </row>
    <row r="106" spans="1:19">
      <c r="B106" s="5">
        <v>2014</v>
      </c>
      <c r="C106" s="108"/>
      <c r="D106" s="31"/>
      <c r="E106" s="31"/>
      <c r="F106" s="31"/>
      <c r="G106" s="31"/>
      <c r="H106" s="31"/>
      <c r="I106" s="31"/>
      <c r="J106" s="31"/>
      <c r="K106" s="32">
        <f>L106</f>
        <v>48921.78</v>
      </c>
      <c r="L106" s="32">
        <f>M106</f>
        <v>48921.78</v>
      </c>
      <c r="M106" s="32">
        <v>48921.78</v>
      </c>
      <c r="N106" s="32">
        <v>49871.76</v>
      </c>
      <c r="O106" s="32">
        <v>53762.764485439417</v>
      </c>
      <c r="P106" s="32">
        <v>52467.171124227534</v>
      </c>
      <c r="Q106" s="32">
        <v>52825.621614072799</v>
      </c>
      <c r="R106" s="32">
        <v>52673.563297848785</v>
      </c>
      <c r="S106" s="32">
        <v>51680.232665027346</v>
      </c>
    </row>
    <row r="107" spans="1:19">
      <c r="B107" s="5">
        <v>2013</v>
      </c>
      <c r="C107" s="108"/>
      <c r="D107" s="31"/>
      <c r="E107" s="31"/>
      <c r="F107" s="31"/>
      <c r="G107" s="31"/>
      <c r="H107" s="31"/>
      <c r="I107" s="31"/>
      <c r="J107" s="32">
        <f>K107</f>
        <v>12717.67</v>
      </c>
      <c r="K107" s="32">
        <f>L107</f>
        <v>12717.67</v>
      </c>
      <c r="L107" s="32">
        <f>M107</f>
        <v>12717.67</v>
      </c>
      <c r="M107" s="32">
        <v>12717.67</v>
      </c>
      <c r="N107" s="32">
        <v>13065.15</v>
      </c>
      <c r="O107" s="32">
        <v>14488.42560859647</v>
      </c>
      <c r="P107" s="32">
        <v>14014.516478543781</v>
      </c>
      <c r="Q107" s="32">
        <v>14145.63243274305</v>
      </c>
      <c r="R107" s="32">
        <v>14090.011721402265</v>
      </c>
      <c r="S107" s="32">
        <v>13726.665883002201</v>
      </c>
    </row>
    <row r="108" spans="1:19">
      <c r="B108" s="5">
        <v>2012</v>
      </c>
      <c r="C108" s="108"/>
      <c r="D108" s="31"/>
      <c r="E108" s="31"/>
      <c r="F108" s="31"/>
      <c r="G108" s="31"/>
      <c r="H108" s="31"/>
      <c r="I108" s="32">
        <f>J108</f>
        <v>123543.16</v>
      </c>
      <c r="J108" s="32">
        <f>K108</f>
        <v>123543.16</v>
      </c>
      <c r="K108" s="32">
        <f>L108</f>
        <v>123543.16</v>
      </c>
      <c r="L108" s="32">
        <f>M108</f>
        <v>123543.16</v>
      </c>
      <c r="M108" s="32">
        <v>123543.16</v>
      </c>
      <c r="N108" s="32">
        <v>126819.5</v>
      </c>
      <c r="O108" s="32">
        <v>140239.11214873334</v>
      </c>
      <c r="P108" s="32">
        <v>135770.76984921872</v>
      </c>
      <c r="Q108" s="32">
        <v>137007.02154207948</v>
      </c>
      <c r="R108" s="32">
        <v>136482.59109444183</v>
      </c>
      <c r="S108" s="32">
        <v>133056.71580291682</v>
      </c>
    </row>
    <row r="109" spans="1:19">
      <c r="B109" s="5">
        <v>2011</v>
      </c>
      <c r="C109" s="108"/>
      <c r="D109" s="31"/>
      <c r="E109" s="31"/>
      <c r="F109" s="31"/>
      <c r="G109" s="31"/>
      <c r="H109" s="32">
        <f>I109</f>
        <v>388.07</v>
      </c>
      <c r="I109" s="32">
        <f>J109</f>
        <v>388.07</v>
      </c>
      <c r="J109" s="32">
        <f>K109</f>
        <v>388.07</v>
      </c>
      <c r="K109" s="32">
        <f>L109</f>
        <v>388.07</v>
      </c>
      <c r="L109" s="32">
        <f>M109</f>
        <v>388.07</v>
      </c>
      <c r="M109" s="32">
        <v>388.07</v>
      </c>
      <c r="N109" s="32">
        <v>388.07</v>
      </c>
      <c r="O109" s="32">
        <v>388.07</v>
      </c>
      <c r="P109" s="32">
        <v>388.07</v>
      </c>
      <c r="Q109" s="32">
        <v>388.07</v>
      </c>
      <c r="R109" s="32">
        <v>388.07</v>
      </c>
      <c r="S109" s="32">
        <v>388.07</v>
      </c>
    </row>
    <row r="110" spans="1:19">
      <c r="B110" s="5">
        <v>2010</v>
      </c>
      <c r="C110" s="108"/>
      <c r="D110" s="31"/>
      <c r="E110" s="31"/>
      <c r="F110" s="31"/>
      <c r="G110" s="32">
        <f t="shared" ref="G110:I125" si="1">H110</f>
        <v>3938.15</v>
      </c>
      <c r="H110" s="32">
        <f>J110</f>
        <v>3938.15</v>
      </c>
      <c r="I110" s="32">
        <f>J110</f>
        <v>3938.15</v>
      </c>
      <c r="J110" s="32">
        <f t="shared" ref="J110:L125" si="2">K110</f>
        <v>3938.15</v>
      </c>
      <c r="K110" s="32">
        <f t="shared" si="2"/>
        <v>3938.15</v>
      </c>
      <c r="L110" s="32">
        <f t="shared" si="2"/>
        <v>3938.15</v>
      </c>
      <c r="M110" s="32">
        <v>3938.15</v>
      </c>
      <c r="N110" s="32">
        <v>4063.37</v>
      </c>
      <c r="O110" s="32">
        <v>4576.2545139623408</v>
      </c>
      <c r="P110" s="32">
        <v>4405.4780538494106</v>
      </c>
      <c r="Q110" s="32">
        <v>4452.7266023633219</v>
      </c>
      <c r="R110" s="32">
        <v>4432.6832911262372</v>
      </c>
      <c r="S110" s="32">
        <v>4301.7490842418301</v>
      </c>
    </row>
    <row r="111" spans="1:19">
      <c r="B111" s="5">
        <v>2009</v>
      </c>
      <c r="C111" s="108"/>
      <c r="D111" s="31"/>
      <c r="E111" s="31"/>
      <c r="F111" s="32">
        <f t="shared" ref="F111:G126" si="3">G111</f>
        <v>8963.06</v>
      </c>
      <c r="G111" s="32">
        <f t="shared" si="1"/>
        <v>8963.06</v>
      </c>
      <c r="H111" s="32">
        <f t="shared" si="1"/>
        <v>8963.06</v>
      </c>
      <c r="I111" s="32">
        <f t="shared" si="1"/>
        <v>8963.06</v>
      </c>
      <c r="J111" s="32">
        <f t="shared" si="2"/>
        <v>8963.06</v>
      </c>
      <c r="K111" s="32">
        <f t="shared" si="2"/>
        <v>8963.06</v>
      </c>
      <c r="L111" s="32">
        <f t="shared" si="2"/>
        <v>8963.06</v>
      </c>
      <c r="M111" s="32">
        <v>8963.06</v>
      </c>
      <c r="N111" s="32">
        <v>9110.2800000000007</v>
      </c>
      <c r="O111" s="32">
        <v>9713.2959800053322</v>
      </c>
      <c r="P111" s="32">
        <v>9512.5098584736479</v>
      </c>
      <c r="Q111" s="32">
        <v>9568.0611493121905</v>
      </c>
      <c r="R111" s="32">
        <v>9544.4957309677338</v>
      </c>
      <c r="S111" s="32">
        <v>9390.5531351394675</v>
      </c>
    </row>
    <row r="112" spans="1:19">
      <c r="B112" s="5">
        <v>2008</v>
      </c>
      <c r="C112" s="108"/>
      <c r="D112" s="31"/>
      <c r="E112" s="32">
        <f t="shared" ref="E112:H127" si="4">F112</f>
        <v>10871.39</v>
      </c>
      <c r="F112" s="32">
        <f t="shared" si="3"/>
        <v>10871.39</v>
      </c>
      <c r="G112" s="32">
        <f t="shared" si="1"/>
        <v>10871.39</v>
      </c>
      <c r="H112" s="32">
        <f t="shared" ref="H112" si="5">J112</f>
        <v>10871.39</v>
      </c>
      <c r="I112" s="32">
        <f t="shared" si="1"/>
        <v>10871.39</v>
      </c>
      <c r="J112" s="32">
        <f t="shared" si="2"/>
        <v>10871.39</v>
      </c>
      <c r="K112" s="32">
        <f t="shared" si="2"/>
        <v>10871.39</v>
      </c>
      <c r="L112" s="32">
        <f t="shared" si="2"/>
        <v>10871.39</v>
      </c>
      <c r="M112" s="32">
        <v>10871.39</v>
      </c>
      <c r="N112" s="32">
        <v>10972.15</v>
      </c>
      <c r="O112" s="32">
        <v>11384.859542315256</v>
      </c>
      <c r="P112" s="32">
        <v>11247.438802290164</v>
      </c>
      <c r="Q112" s="32">
        <v>11285.458857850512</v>
      </c>
      <c r="R112" s="32">
        <v>11269.33036648272</v>
      </c>
      <c r="S112" s="32">
        <v>11163.969969664824</v>
      </c>
    </row>
    <row r="113" spans="2:19">
      <c r="B113" s="5">
        <v>2007</v>
      </c>
      <c r="C113" s="108"/>
      <c r="D113" s="32">
        <f t="shared" ref="D113:G128" si="6">E113</f>
        <v>15196.45</v>
      </c>
      <c r="E113" s="32">
        <f t="shared" si="4"/>
        <v>15196.45</v>
      </c>
      <c r="F113" s="32">
        <f t="shared" si="3"/>
        <v>15196.45</v>
      </c>
      <c r="G113" s="32">
        <f t="shared" si="1"/>
        <v>15196.45</v>
      </c>
      <c r="H113" s="32">
        <f t="shared" si="1"/>
        <v>15196.45</v>
      </c>
      <c r="I113" s="32">
        <f t="shared" si="1"/>
        <v>15196.45</v>
      </c>
      <c r="J113" s="32">
        <f t="shared" si="2"/>
        <v>15196.45</v>
      </c>
      <c r="K113" s="32">
        <f t="shared" si="2"/>
        <v>15196.45</v>
      </c>
      <c r="L113" s="32">
        <f t="shared" si="2"/>
        <v>15196.45</v>
      </c>
      <c r="M113" s="32">
        <v>15196.45</v>
      </c>
      <c r="N113" s="32">
        <v>15196.45</v>
      </c>
      <c r="O113" s="32">
        <v>15196.45</v>
      </c>
      <c r="P113" s="32">
        <v>15196.45</v>
      </c>
      <c r="Q113" s="32">
        <v>15196.45</v>
      </c>
      <c r="R113" s="32">
        <v>15196.45</v>
      </c>
      <c r="S113" s="32">
        <v>15196.45</v>
      </c>
    </row>
    <row r="114" spans="2:19">
      <c r="B114" s="5">
        <v>2006</v>
      </c>
      <c r="C114" s="110">
        <f t="shared" ref="C114:H129" si="7">D114</f>
        <v>2785.31</v>
      </c>
      <c r="D114" s="110">
        <f t="shared" si="6"/>
        <v>2785.31</v>
      </c>
      <c r="E114" s="110">
        <f t="shared" si="4"/>
        <v>2785.31</v>
      </c>
      <c r="F114" s="110">
        <f t="shared" si="3"/>
        <v>2785.31</v>
      </c>
      <c r="G114" s="110">
        <f t="shared" si="1"/>
        <v>2785.31</v>
      </c>
      <c r="H114" s="32">
        <f t="shared" ref="H114" si="8">J114</f>
        <v>2785.31</v>
      </c>
      <c r="I114" s="32">
        <f t="shared" si="1"/>
        <v>2785.31</v>
      </c>
      <c r="J114" s="32">
        <f t="shared" si="2"/>
        <v>2785.31</v>
      </c>
      <c r="K114" s="32">
        <f t="shared" si="2"/>
        <v>2785.31</v>
      </c>
      <c r="L114" s="32">
        <f t="shared" si="2"/>
        <v>2785.31</v>
      </c>
      <c r="M114" s="32">
        <v>2785.31</v>
      </c>
      <c r="N114" s="32">
        <v>2785.31</v>
      </c>
      <c r="O114" s="32">
        <v>2785.31</v>
      </c>
      <c r="P114" s="32">
        <v>2785.31</v>
      </c>
      <c r="Q114" s="32">
        <v>2785.31</v>
      </c>
      <c r="R114" s="32">
        <v>2785.31</v>
      </c>
      <c r="S114" s="32">
        <v>2785.31</v>
      </c>
    </row>
    <row r="115" spans="2:19">
      <c r="B115" s="5">
        <v>2005</v>
      </c>
      <c r="C115" s="110">
        <f t="shared" si="7"/>
        <v>0</v>
      </c>
      <c r="D115" s="110">
        <f t="shared" si="6"/>
        <v>0</v>
      </c>
      <c r="E115" s="110">
        <f t="shared" si="4"/>
        <v>0</v>
      </c>
      <c r="F115" s="110">
        <f t="shared" si="3"/>
        <v>0</v>
      </c>
      <c r="G115" s="110">
        <f t="shared" si="1"/>
        <v>0</v>
      </c>
      <c r="H115" s="32">
        <f t="shared" si="1"/>
        <v>0</v>
      </c>
      <c r="I115" s="32">
        <f t="shared" si="1"/>
        <v>0</v>
      </c>
      <c r="J115" s="32">
        <f t="shared" si="2"/>
        <v>0</v>
      </c>
      <c r="K115" s="32">
        <f t="shared" si="2"/>
        <v>0</v>
      </c>
      <c r="L115" s="32">
        <f t="shared" si="2"/>
        <v>0</v>
      </c>
      <c r="M115" s="32">
        <v>0</v>
      </c>
      <c r="N115" s="32">
        <v>0</v>
      </c>
      <c r="O115" s="32">
        <v>0</v>
      </c>
      <c r="P115" s="32">
        <v>0</v>
      </c>
      <c r="Q115" s="32">
        <v>0</v>
      </c>
      <c r="R115" s="32">
        <v>0</v>
      </c>
      <c r="S115" s="32">
        <v>0</v>
      </c>
    </row>
    <row r="116" spans="2:19">
      <c r="B116" s="5">
        <v>2004</v>
      </c>
      <c r="C116" s="110">
        <f t="shared" si="7"/>
        <v>15435.7</v>
      </c>
      <c r="D116" s="110">
        <f t="shared" si="6"/>
        <v>15435.7</v>
      </c>
      <c r="E116" s="110">
        <f t="shared" si="4"/>
        <v>15435.7</v>
      </c>
      <c r="F116" s="110">
        <f t="shared" si="3"/>
        <v>15435.7</v>
      </c>
      <c r="G116" s="32">
        <f t="shared" si="1"/>
        <v>15435.7</v>
      </c>
      <c r="H116" s="32">
        <f t="shared" ref="H116" si="9">J116</f>
        <v>15435.7</v>
      </c>
      <c r="I116" s="32">
        <f t="shared" si="1"/>
        <v>15435.7</v>
      </c>
      <c r="J116" s="32">
        <f t="shared" si="2"/>
        <v>15435.7</v>
      </c>
      <c r="K116" s="32">
        <f t="shared" si="2"/>
        <v>15435.7</v>
      </c>
      <c r="L116" s="32">
        <f t="shared" si="2"/>
        <v>15435.7</v>
      </c>
      <c r="M116" s="32">
        <v>15435.7</v>
      </c>
      <c r="N116" s="32">
        <v>15435.7</v>
      </c>
      <c r="O116" s="32">
        <v>15435.7</v>
      </c>
      <c r="P116" s="32">
        <v>15435.7</v>
      </c>
      <c r="Q116" s="32">
        <v>15435.7</v>
      </c>
      <c r="R116" s="32">
        <v>15435.7</v>
      </c>
      <c r="S116" s="32">
        <v>15435.7</v>
      </c>
    </row>
    <row r="117" spans="2:19">
      <c r="B117" s="5">
        <v>2003</v>
      </c>
      <c r="C117" s="110">
        <f t="shared" si="7"/>
        <v>0</v>
      </c>
      <c r="D117" s="110">
        <f t="shared" si="6"/>
        <v>0</v>
      </c>
      <c r="E117" s="110">
        <f t="shared" si="4"/>
        <v>0</v>
      </c>
      <c r="F117" s="110">
        <f t="shared" si="3"/>
        <v>0</v>
      </c>
      <c r="G117" s="32">
        <f t="shared" si="1"/>
        <v>0</v>
      </c>
      <c r="H117" s="32">
        <f t="shared" si="1"/>
        <v>0</v>
      </c>
      <c r="I117" s="32">
        <f t="shared" si="1"/>
        <v>0</v>
      </c>
      <c r="J117" s="32">
        <f t="shared" si="2"/>
        <v>0</v>
      </c>
      <c r="K117" s="32">
        <f t="shared" si="2"/>
        <v>0</v>
      </c>
      <c r="L117" s="32">
        <f t="shared" si="2"/>
        <v>0</v>
      </c>
      <c r="M117" s="32">
        <v>0</v>
      </c>
      <c r="N117" s="32">
        <v>0</v>
      </c>
      <c r="O117" s="32">
        <v>0</v>
      </c>
      <c r="P117" s="32">
        <v>0</v>
      </c>
      <c r="Q117" s="32">
        <v>0</v>
      </c>
      <c r="R117" s="32">
        <v>0</v>
      </c>
      <c r="S117" s="32">
        <v>0</v>
      </c>
    </row>
    <row r="118" spans="2:19">
      <c r="B118" s="5">
        <v>2002</v>
      </c>
      <c r="C118" s="110">
        <f t="shared" si="7"/>
        <v>21018.25</v>
      </c>
      <c r="D118" s="110">
        <f t="shared" si="6"/>
        <v>21018.25</v>
      </c>
      <c r="E118" s="110">
        <f t="shared" si="4"/>
        <v>21018.25</v>
      </c>
      <c r="F118" s="110">
        <f t="shared" si="3"/>
        <v>21018.25</v>
      </c>
      <c r="G118" s="32">
        <f t="shared" si="1"/>
        <v>21018.25</v>
      </c>
      <c r="H118" s="32">
        <f t="shared" ref="H118" si="10">J118</f>
        <v>21018.25</v>
      </c>
      <c r="I118" s="32">
        <f t="shared" si="1"/>
        <v>21018.25</v>
      </c>
      <c r="J118" s="32">
        <f t="shared" si="2"/>
        <v>21018.25</v>
      </c>
      <c r="K118" s="32">
        <f t="shared" si="2"/>
        <v>21018.25</v>
      </c>
      <c r="L118" s="32">
        <f t="shared" si="2"/>
        <v>21018.25</v>
      </c>
      <c r="M118" s="32">
        <v>21018.25</v>
      </c>
      <c r="N118" s="32">
        <v>21264.03</v>
      </c>
      <c r="O118" s="32">
        <v>22270.759229844443</v>
      </c>
      <c r="P118" s="32">
        <v>21935.548488539032</v>
      </c>
      <c r="Q118" s="32">
        <v>22028.290901413027</v>
      </c>
      <c r="R118" s="32">
        <v>21988.948633669832</v>
      </c>
      <c r="S118" s="32">
        <v>21731.942764576779</v>
      </c>
    </row>
    <row r="119" spans="2:19">
      <c r="B119" s="5">
        <v>2001</v>
      </c>
      <c r="C119" s="110">
        <f t="shared" si="7"/>
        <v>0</v>
      </c>
      <c r="D119" s="110">
        <f t="shared" si="6"/>
        <v>0</v>
      </c>
      <c r="E119" s="110">
        <f t="shared" si="4"/>
        <v>0</v>
      </c>
      <c r="F119" s="32">
        <f t="shared" si="3"/>
        <v>0</v>
      </c>
      <c r="G119" s="32">
        <f t="shared" si="1"/>
        <v>0</v>
      </c>
      <c r="H119" s="32">
        <f t="shared" si="1"/>
        <v>0</v>
      </c>
      <c r="I119" s="32">
        <f t="shared" si="1"/>
        <v>0</v>
      </c>
      <c r="J119" s="32">
        <f t="shared" si="2"/>
        <v>0</v>
      </c>
      <c r="K119" s="32">
        <f t="shared" si="2"/>
        <v>0</v>
      </c>
      <c r="L119" s="32">
        <f t="shared" si="2"/>
        <v>0</v>
      </c>
      <c r="M119" s="32">
        <v>0</v>
      </c>
      <c r="N119" s="32">
        <v>10365.61</v>
      </c>
      <c r="O119" s="32">
        <v>0</v>
      </c>
      <c r="P119" s="32">
        <v>0</v>
      </c>
      <c r="Q119" s="32">
        <v>0</v>
      </c>
      <c r="R119" s="32">
        <v>0</v>
      </c>
      <c r="S119" s="32">
        <v>0</v>
      </c>
    </row>
    <row r="120" spans="2:19">
      <c r="B120" s="5">
        <v>2000</v>
      </c>
      <c r="C120" s="110">
        <f t="shared" si="7"/>
        <v>0</v>
      </c>
      <c r="D120" s="110">
        <f t="shared" si="6"/>
        <v>0</v>
      </c>
      <c r="E120" s="110">
        <f t="shared" si="4"/>
        <v>0</v>
      </c>
      <c r="F120" s="32">
        <f t="shared" si="3"/>
        <v>0</v>
      </c>
      <c r="G120" s="110">
        <f t="shared" si="1"/>
        <v>0</v>
      </c>
      <c r="H120" s="32">
        <f t="shared" ref="H120" si="11">J120</f>
        <v>0</v>
      </c>
      <c r="I120" s="32">
        <f t="shared" si="1"/>
        <v>0</v>
      </c>
      <c r="J120" s="32">
        <f t="shared" si="2"/>
        <v>0</v>
      </c>
      <c r="K120" s="32">
        <f t="shared" si="2"/>
        <v>0</v>
      </c>
      <c r="L120" s="32">
        <f t="shared" si="2"/>
        <v>0</v>
      </c>
      <c r="M120" s="32">
        <v>0</v>
      </c>
      <c r="N120" s="32">
        <v>13893.56</v>
      </c>
      <c r="O120" s="32">
        <v>0</v>
      </c>
      <c r="P120" s="32">
        <v>0</v>
      </c>
      <c r="Q120" s="32">
        <v>0</v>
      </c>
      <c r="R120" s="32">
        <v>0</v>
      </c>
      <c r="S120" s="32">
        <v>0</v>
      </c>
    </row>
    <row r="121" spans="2:19">
      <c r="B121" s="5">
        <v>1999</v>
      </c>
      <c r="C121" s="110">
        <f t="shared" si="7"/>
        <v>5337.42</v>
      </c>
      <c r="D121" s="32">
        <f t="shared" si="6"/>
        <v>5337.42</v>
      </c>
      <c r="E121" s="32">
        <f t="shared" si="4"/>
        <v>5337.42</v>
      </c>
      <c r="F121" s="32">
        <f t="shared" si="3"/>
        <v>5337.42</v>
      </c>
      <c r="G121" s="110">
        <f t="shared" si="1"/>
        <v>5337.42</v>
      </c>
      <c r="H121" s="32">
        <f t="shared" si="1"/>
        <v>5337.42</v>
      </c>
      <c r="I121" s="32">
        <f>123.21+5214.21</f>
        <v>5337.42</v>
      </c>
      <c r="J121" s="32">
        <f t="shared" si="2"/>
        <v>123.21</v>
      </c>
      <c r="K121" s="32">
        <f t="shared" si="2"/>
        <v>123.21</v>
      </c>
      <c r="L121" s="32">
        <f t="shared" si="2"/>
        <v>123.21</v>
      </c>
      <c r="M121" s="32">
        <v>123.21</v>
      </c>
      <c r="N121" s="32">
        <v>123.21</v>
      </c>
      <c r="O121" s="32">
        <v>123.21</v>
      </c>
      <c r="P121" s="32">
        <v>123.21</v>
      </c>
      <c r="Q121" s="32">
        <v>123.21</v>
      </c>
      <c r="R121" s="32">
        <v>123.21</v>
      </c>
      <c r="S121" s="32">
        <v>123.21</v>
      </c>
    </row>
    <row r="122" spans="2:19">
      <c r="B122" s="5">
        <v>1998</v>
      </c>
      <c r="C122" s="110">
        <f t="shared" si="7"/>
        <v>15518.54</v>
      </c>
      <c r="D122" s="110">
        <f t="shared" si="6"/>
        <v>15518.54</v>
      </c>
      <c r="E122" s="32">
        <f t="shared" si="4"/>
        <v>15518.54</v>
      </c>
      <c r="F122" s="110">
        <f t="shared" si="3"/>
        <v>15518.54</v>
      </c>
      <c r="G122" s="32">
        <f t="shared" si="1"/>
        <v>15518.54</v>
      </c>
      <c r="H122" s="32">
        <f t="shared" ref="H122" si="12">J122</f>
        <v>15518.54</v>
      </c>
      <c r="I122" s="32">
        <f t="shared" si="1"/>
        <v>15518.54</v>
      </c>
      <c r="J122" s="32">
        <f t="shared" si="2"/>
        <v>15518.54</v>
      </c>
      <c r="K122" s="32">
        <f t="shared" si="2"/>
        <v>15518.54</v>
      </c>
      <c r="L122" s="32">
        <f t="shared" si="2"/>
        <v>15518.54</v>
      </c>
      <c r="M122" s="32">
        <v>15518.54</v>
      </c>
      <c r="N122" s="32">
        <v>45464.28</v>
      </c>
      <c r="O122" s="32">
        <v>15518.54</v>
      </c>
      <c r="P122" s="32">
        <v>15518.54</v>
      </c>
      <c r="Q122" s="32">
        <v>15518.54</v>
      </c>
      <c r="R122" s="32">
        <v>15518.54</v>
      </c>
      <c r="S122" s="32">
        <v>15518.54</v>
      </c>
    </row>
    <row r="123" spans="2:19">
      <c r="B123" s="5">
        <v>1997</v>
      </c>
      <c r="C123" s="110">
        <f t="shared" si="7"/>
        <v>7620.0499999999993</v>
      </c>
      <c r="D123" s="110">
        <f t="shared" si="6"/>
        <v>7620.0499999999993</v>
      </c>
      <c r="E123" s="110">
        <f t="shared" si="4"/>
        <v>7620.0499999999993</v>
      </c>
      <c r="F123" s="110">
        <f t="shared" si="3"/>
        <v>7620.0499999999993</v>
      </c>
      <c r="G123" s="32">
        <f t="shared" si="1"/>
        <v>7620.0499999999993</v>
      </c>
      <c r="H123" s="32">
        <f t="shared" si="1"/>
        <v>7620.0499999999993</v>
      </c>
      <c r="I123" s="32">
        <f>4329.7+3290.35</f>
        <v>7620.0499999999993</v>
      </c>
      <c r="J123" s="32">
        <f t="shared" si="2"/>
        <v>4329.7</v>
      </c>
      <c r="K123" s="32">
        <f t="shared" si="2"/>
        <v>4329.7</v>
      </c>
      <c r="L123" s="32">
        <f t="shared" si="2"/>
        <v>4329.7</v>
      </c>
      <c r="M123" s="32">
        <v>4329.7</v>
      </c>
      <c r="N123" s="32">
        <v>7720.3</v>
      </c>
      <c r="O123" s="32">
        <v>4329.7</v>
      </c>
      <c r="P123" s="32">
        <v>4329.7</v>
      </c>
      <c r="Q123" s="32">
        <v>4329.7</v>
      </c>
      <c r="R123" s="32">
        <v>4329.7</v>
      </c>
      <c r="S123" s="32">
        <v>4329.7</v>
      </c>
    </row>
    <row r="124" spans="2:19">
      <c r="B124" s="5">
        <v>1996</v>
      </c>
      <c r="C124" s="110">
        <f t="shared" si="7"/>
        <v>23692.57</v>
      </c>
      <c r="D124" s="110">
        <f t="shared" si="6"/>
        <v>23692.57</v>
      </c>
      <c r="E124" s="110">
        <f t="shared" si="4"/>
        <v>23692.57</v>
      </c>
      <c r="F124" s="110">
        <f t="shared" si="3"/>
        <v>23692.57</v>
      </c>
      <c r="G124" s="32">
        <f t="shared" si="1"/>
        <v>23692.57</v>
      </c>
      <c r="H124" s="32">
        <f t="shared" ref="H124" si="13">J124</f>
        <v>23692.57</v>
      </c>
      <c r="I124" s="32">
        <f t="shared" si="1"/>
        <v>23692.57</v>
      </c>
      <c r="J124" s="32">
        <f t="shared" si="2"/>
        <v>23692.57</v>
      </c>
      <c r="K124" s="32">
        <f t="shared" si="2"/>
        <v>23692.57</v>
      </c>
      <c r="L124" s="32">
        <f t="shared" si="2"/>
        <v>23692.57</v>
      </c>
      <c r="M124" s="32">
        <v>23692.57</v>
      </c>
      <c r="N124" s="32">
        <v>35199.870000000003</v>
      </c>
      <c r="O124" s="32">
        <v>23692.569999999996</v>
      </c>
      <c r="P124" s="32">
        <v>23692.569999999996</v>
      </c>
      <c r="Q124" s="32">
        <v>23692.569999999996</v>
      </c>
      <c r="R124" s="32">
        <v>23692.569999999996</v>
      </c>
      <c r="S124" s="32">
        <v>23692.569999999996</v>
      </c>
    </row>
    <row r="125" spans="2:19">
      <c r="B125" s="5">
        <v>1995</v>
      </c>
      <c r="C125" s="110">
        <f t="shared" si="7"/>
        <v>6545.75</v>
      </c>
      <c r="D125" s="110">
        <f t="shared" si="6"/>
        <v>6545.75</v>
      </c>
      <c r="E125" s="110">
        <f t="shared" si="4"/>
        <v>6545.75</v>
      </c>
      <c r="F125" s="110">
        <f t="shared" si="3"/>
        <v>6545.75</v>
      </c>
      <c r="G125" s="32">
        <f t="shared" si="1"/>
        <v>6545.75</v>
      </c>
      <c r="H125" s="32">
        <f t="shared" si="1"/>
        <v>6545.75</v>
      </c>
      <c r="I125" s="32">
        <f t="shared" si="1"/>
        <v>6545.75</v>
      </c>
      <c r="J125" s="32">
        <f t="shared" si="2"/>
        <v>6545.75</v>
      </c>
      <c r="K125" s="32">
        <f t="shared" si="2"/>
        <v>6545.75</v>
      </c>
      <c r="L125" s="32">
        <f t="shared" si="2"/>
        <v>6545.75</v>
      </c>
      <c r="M125" s="32">
        <v>6545.75</v>
      </c>
      <c r="N125" s="32">
        <v>62864.959999999999</v>
      </c>
      <c r="O125" s="32">
        <v>6835.3557192268236</v>
      </c>
      <c r="P125" s="32">
        <v>6757.847232758716</v>
      </c>
      <c r="Q125" s="32">
        <v>6779.2914264181145</v>
      </c>
      <c r="R125" s="32">
        <v>6770.1945829962024</v>
      </c>
      <c r="S125" s="32">
        <v>6710.7688741145375</v>
      </c>
    </row>
    <row r="126" spans="2:19">
      <c r="B126" s="5">
        <v>1994</v>
      </c>
      <c r="C126" s="110">
        <f t="shared" si="7"/>
        <v>31341.64</v>
      </c>
      <c r="D126" s="110">
        <f t="shared" si="6"/>
        <v>31341.64</v>
      </c>
      <c r="E126" s="110">
        <f t="shared" si="4"/>
        <v>31341.64</v>
      </c>
      <c r="F126" s="110">
        <f t="shared" si="3"/>
        <v>31341.64</v>
      </c>
      <c r="G126" s="110">
        <f t="shared" si="3"/>
        <v>31341.64</v>
      </c>
      <c r="H126" s="32">
        <f t="shared" ref="H126" si="14">J126</f>
        <v>31341.64</v>
      </c>
      <c r="I126" s="32">
        <f t="shared" ref="I126:L148" si="15">J126</f>
        <v>31341.64</v>
      </c>
      <c r="J126" s="32">
        <f t="shared" si="15"/>
        <v>31341.64</v>
      </c>
      <c r="K126" s="32">
        <f>25226.63+6115.01</f>
        <v>31341.64</v>
      </c>
      <c r="L126" s="32">
        <f t="shared" si="15"/>
        <v>25226.63</v>
      </c>
      <c r="M126" s="32">
        <v>25226.63</v>
      </c>
      <c r="N126" s="32">
        <v>71391.009999999995</v>
      </c>
      <c r="O126" s="32">
        <v>29101.084221171379</v>
      </c>
      <c r="P126" s="32">
        <v>28064.163633659751</v>
      </c>
      <c r="Q126" s="32">
        <v>28351.047391829456</v>
      </c>
      <c r="R126" s="32">
        <v>28229.348405623205</v>
      </c>
      <c r="S126" s="32">
        <v>27434.342029228184</v>
      </c>
    </row>
    <row r="127" spans="2:19">
      <c r="B127" s="5">
        <v>1993</v>
      </c>
      <c r="C127" s="110">
        <f t="shared" si="7"/>
        <v>8118.41</v>
      </c>
      <c r="D127" s="110">
        <f t="shared" si="6"/>
        <v>8118.41</v>
      </c>
      <c r="E127" s="110">
        <f t="shared" si="4"/>
        <v>8118.41</v>
      </c>
      <c r="F127" s="32">
        <f t="shared" si="4"/>
        <v>8118.41</v>
      </c>
      <c r="G127" s="110">
        <f t="shared" si="4"/>
        <v>8118.41</v>
      </c>
      <c r="H127" s="32">
        <f t="shared" si="4"/>
        <v>8118.41</v>
      </c>
      <c r="I127" s="32">
        <f t="shared" si="15"/>
        <v>8118.41</v>
      </c>
      <c r="J127" s="32">
        <f t="shared" si="15"/>
        <v>8118.41</v>
      </c>
      <c r="K127" s="32">
        <f t="shared" si="15"/>
        <v>8118.41</v>
      </c>
      <c r="L127" s="32">
        <f t="shared" si="15"/>
        <v>8118.41</v>
      </c>
      <c r="M127" s="32">
        <v>8118.41</v>
      </c>
      <c r="N127" s="32">
        <v>43755.87</v>
      </c>
      <c r="O127" s="32">
        <v>8118.41</v>
      </c>
      <c r="P127" s="32">
        <v>8118.41</v>
      </c>
      <c r="Q127" s="32">
        <v>8118.41</v>
      </c>
      <c r="R127" s="32">
        <v>8118.41</v>
      </c>
      <c r="S127" s="32">
        <v>8118.41</v>
      </c>
    </row>
    <row r="128" spans="2:19">
      <c r="B128" s="5">
        <v>1992</v>
      </c>
      <c r="C128" s="110">
        <f t="shared" si="7"/>
        <v>78546.64</v>
      </c>
      <c r="D128" s="110">
        <f t="shared" si="6"/>
        <v>78546.64</v>
      </c>
      <c r="E128" s="110">
        <f t="shared" si="6"/>
        <v>78546.64</v>
      </c>
      <c r="F128" s="32">
        <f t="shared" si="6"/>
        <v>78546.64</v>
      </c>
      <c r="G128" s="32">
        <f t="shared" si="6"/>
        <v>78546.64</v>
      </c>
      <c r="H128" s="32">
        <f t="shared" ref="H128" si="16">J128</f>
        <v>78546.64</v>
      </c>
      <c r="I128" s="32">
        <f t="shared" si="15"/>
        <v>78546.64</v>
      </c>
      <c r="J128" s="32">
        <f t="shared" si="15"/>
        <v>78546.64</v>
      </c>
      <c r="K128" s="32">
        <f t="shared" si="15"/>
        <v>78546.64</v>
      </c>
      <c r="L128" s="32">
        <f t="shared" si="15"/>
        <v>78546.64</v>
      </c>
      <c r="M128" s="32">
        <v>78546.64</v>
      </c>
      <c r="N128" s="32">
        <v>340510.31</v>
      </c>
      <c r="O128" s="32">
        <v>78965.346628359999</v>
      </c>
      <c r="P128" s="32">
        <v>78853.289145207222</v>
      </c>
      <c r="Q128" s="32">
        <v>78884.291974435502</v>
      </c>
      <c r="R128" s="32">
        <v>78871.140261314213</v>
      </c>
      <c r="S128" s="32">
        <v>78785.225857933503</v>
      </c>
    </row>
    <row r="129" spans="2:19">
      <c r="B129" s="5">
        <v>1991</v>
      </c>
      <c r="C129" s="110">
        <f t="shared" si="7"/>
        <v>41824.9</v>
      </c>
      <c r="D129" s="32">
        <f t="shared" si="7"/>
        <v>41824.9</v>
      </c>
      <c r="E129" s="110">
        <f t="shared" si="7"/>
        <v>41824.9</v>
      </c>
      <c r="F129" s="32">
        <f t="shared" si="7"/>
        <v>41824.9</v>
      </c>
      <c r="G129" s="32">
        <f t="shared" si="7"/>
        <v>41824.9</v>
      </c>
      <c r="H129" s="32">
        <f t="shared" si="7"/>
        <v>41824.9</v>
      </c>
      <c r="I129" s="32">
        <f t="shared" si="15"/>
        <v>41824.9</v>
      </c>
      <c r="J129" s="32">
        <f t="shared" si="15"/>
        <v>41824.9</v>
      </c>
      <c r="K129" s="32">
        <f t="shared" si="15"/>
        <v>41824.9</v>
      </c>
      <c r="L129" s="32">
        <f t="shared" si="15"/>
        <v>41824.9</v>
      </c>
      <c r="M129" s="32">
        <v>41824.9</v>
      </c>
      <c r="N129" s="32">
        <v>62157.32</v>
      </c>
      <c r="O129" s="32">
        <v>41824.9</v>
      </c>
      <c r="P129" s="32">
        <v>41824.9</v>
      </c>
      <c r="Q129" s="32">
        <v>41824.9</v>
      </c>
      <c r="R129" s="32">
        <v>41824.9</v>
      </c>
      <c r="S129" s="32">
        <v>41824.9</v>
      </c>
    </row>
    <row r="130" spans="2:19">
      <c r="B130" s="5">
        <v>1990</v>
      </c>
      <c r="C130" s="110">
        <f t="shared" ref="C130:J148" si="17">D130</f>
        <v>2313.79</v>
      </c>
      <c r="D130" s="110">
        <f t="shared" si="17"/>
        <v>2313.79</v>
      </c>
      <c r="E130" s="32">
        <f t="shared" si="17"/>
        <v>2313.79</v>
      </c>
      <c r="F130" s="110">
        <f t="shared" si="17"/>
        <v>2313.79</v>
      </c>
      <c r="G130" s="32">
        <f t="shared" si="17"/>
        <v>2313.79</v>
      </c>
      <c r="H130" s="32">
        <f t="shared" ref="H130" si="18">J130</f>
        <v>2313.79</v>
      </c>
      <c r="I130" s="32">
        <f t="shared" si="15"/>
        <v>2313.79</v>
      </c>
      <c r="J130" s="32">
        <f t="shared" si="15"/>
        <v>2313.79</v>
      </c>
      <c r="K130" s="32">
        <f t="shared" si="15"/>
        <v>2313.79</v>
      </c>
      <c r="L130" s="32">
        <f t="shared" si="15"/>
        <v>2313.79</v>
      </c>
      <c r="M130" s="32">
        <v>2313.79</v>
      </c>
      <c r="N130" s="32">
        <v>10624.73</v>
      </c>
      <c r="O130" s="32">
        <v>2313.79</v>
      </c>
      <c r="P130" s="32">
        <v>2313.79</v>
      </c>
      <c r="Q130" s="32">
        <v>2313.79</v>
      </c>
      <c r="R130" s="32">
        <v>2313.79</v>
      </c>
      <c r="S130" s="32">
        <v>2313.79</v>
      </c>
    </row>
    <row r="131" spans="2:19">
      <c r="B131" s="5">
        <v>1989</v>
      </c>
      <c r="C131" s="110">
        <f t="shared" si="17"/>
        <v>9397.06</v>
      </c>
      <c r="D131" s="110">
        <f t="shared" si="17"/>
        <v>9397.06</v>
      </c>
      <c r="E131" s="32">
        <f t="shared" si="17"/>
        <v>9397.06</v>
      </c>
      <c r="F131" s="110">
        <f t="shared" si="17"/>
        <v>9397.06</v>
      </c>
      <c r="G131" s="32">
        <f t="shared" si="17"/>
        <v>9397.06</v>
      </c>
      <c r="H131" s="32">
        <f t="shared" si="17"/>
        <v>9397.06</v>
      </c>
      <c r="I131" s="32">
        <f t="shared" si="15"/>
        <v>9397.06</v>
      </c>
      <c r="J131" s="32">
        <f t="shared" si="15"/>
        <v>9397.06</v>
      </c>
      <c r="K131" s="32">
        <f t="shared" si="15"/>
        <v>9397.06</v>
      </c>
      <c r="L131" s="32">
        <f t="shared" si="15"/>
        <v>9397.06</v>
      </c>
      <c r="M131" s="32">
        <v>9397.06</v>
      </c>
      <c r="N131" s="32">
        <v>17842.080000000002</v>
      </c>
      <c r="O131" s="32">
        <v>10414.614578088753</v>
      </c>
      <c r="P131" s="32">
        <v>10142.28625730455</v>
      </c>
      <c r="Q131" s="32">
        <v>10217.631055222104</v>
      </c>
      <c r="R131" s="32">
        <v>10185.669031366237</v>
      </c>
      <c r="S131" s="32">
        <v>9976.8750753932472</v>
      </c>
    </row>
    <row r="132" spans="2:19">
      <c r="B132" s="5">
        <v>1988</v>
      </c>
      <c r="C132" s="110">
        <f t="shared" si="17"/>
        <v>6162.2</v>
      </c>
      <c r="D132" s="110">
        <f t="shared" si="17"/>
        <v>6162.2</v>
      </c>
      <c r="E132" s="110">
        <f t="shared" si="17"/>
        <v>6162.2</v>
      </c>
      <c r="F132" s="110">
        <f t="shared" si="17"/>
        <v>6162.2</v>
      </c>
      <c r="G132" s="110">
        <f t="shared" si="17"/>
        <v>6162.2</v>
      </c>
      <c r="H132" s="32">
        <f t="shared" ref="H132" si="19">J132</f>
        <v>6162.2</v>
      </c>
      <c r="I132" s="32">
        <f t="shared" si="15"/>
        <v>6162.2</v>
      </c>
      <c r="J132" s="32">
        <f t="shared" si="15"/>
        <v>6162.2</v>
      </c>
      <c r="K132" s="32">
        <f t="shared" si="15"/>
        <v>6162.2</v>
      </c>
      <c r="L132" s="32">
        <f t="shared" si="15"/>
        <v>6162.2</v>
      </c>
      <c r="M132" s="32">
        <v>6162.2</v>
      </c>
      <c r="N132" s="32">
        <v>28288.45</v>
      </c>
      <c r="O132" s="32">
        <v>6162.2</v>
      </c>
      <c r="P132" s="32">
        <v>6162.2</v>
      </c>
      <c r="Q132" s="32">
        <v>6162.2</v>
      </c>
      <c r="R132" s="32">
        <v>6162.2</v>
      </c>
      <c r="S132" s="32">
        <v>6162.2</v>
      </c>
    </row>
    <row r="133" spans="2:19">
      <c r="B133" s="5">
        <v>1987</v>
      </c>
      <c r="C133" s="110">
        <f t="shared" si="17"/>
        <v>5839.89</v>
      </c>
      <c r="D133" s="110">
        <f t="shared" si="17"/>
        <v>5839.89</v>
      </c>
      <c r="E133" s="110">
        <f t="shared" si="17"/>
        <v>5839.89</v>
      </c>
      <c r="F133" s="110">
        <f t="shared" si="17"/>
        <v>5839.89</v>
      </c>
      <c r="G133" s="110">
        <f t="shared" si="17"/>
        <v>5839.89</v>
      </c>
      <c r="H133" s="32">
        <f t="shared" si="17"/>
        <v>5839.89</v>
      </c>
      <c r="I133" s="32">
        <f t="shared" si="15"/>
        <v>5839.89</v>
      </c>
      <c r="J133" s="32">
        <f t="shared" si="15"/>
        <v>5839.89</v>
      </c>
      <c r="K133" s="32">
        <f t="shared" si="15"/>
        <v>5839.89</v>
      </c>
      <c r="L133" s="32">
        <f t="shared" si="15"/>
        <v>5839.89</v>
      </c>
      <c r="M133" s="32">
        <v>5839.89</v>
      </c>
      <c r="N133" s="32">
        <v>28656.12</v>
      </c>
      <c r="O133" s="32">
        <v>5839.8899999999994</v>
      </c>
      <c r="P133" s="32">
        <v>5839.8899999999994</v>
      </c>
      <c r="Q133" s="32">
        <v>5839.8899999999994</v>
      </c>
      <c r="R133" s="32">
        <v>5839.8899999999994</v>
      </c>
      <c r="S133" s="32">
        <v>5839.8899999999994</v>
      </c>
    </row>
    <row r="134" spans="2:19">
      <c r="B134" s="5">
        <v>1986</v>
      </c>
      <c r="C134" s="110">
        <f t="shared" si="17"/>
        <v>22775.17</v>
      </c>
      <c r="D134" s="110">
        <f t="shared" si="17"/>
        <v>22775.17</v>
      </c>
      <c r="E134" s="110">
        <f t="shared" si="17"/>
        <v>22775.17</v>
      </c>
      <c r="F134" s="110">
        <f t="shared" si="17"/>
        <v>22775.17</v>
      </c>
      <c r="G134" s="32">
        <f t="shared" si="17"/>
        <v>22775.17</v>
      </c>
      <c r="H134" s="32">
        <f t="shared" ref="H134" si="20">J134</f>
        <v>22775.17</v>
      </c>
      <c r="I134" s="32">
        <f t="shared" si="15"/>
        <v>22775.17</v>
      </c>
      <c r="J134" s="32">
        <f t="shared" si="15"/>
        <v>22775.17</v>
      </c>
      <c r="K134" s="32">
        <f t="shared" si="15"/>
        <v>22775.17</v>
      </c>
      <c r="L134" s="32">
        <f t="shared" si="15"/>
        <v>22775.17</v>
      </c>
      <c r="M134" s="32">
        <v>22775.17</v>
      </c>
      <c r="N134" s="32">
        <v>23626.21</v>
      </c>
      <c r="O134" s="32">
        <v>22775.17</v>
      </c>
      <c r="P134" s="32">
        <v>22775.17</v>
      </c>
      <c r="Q134" s="32">
        <v>22775.17</v>
      </c>
      <c r="R134" s="32">
        <v>22775.17</v>
      </c>
      <c r="S134" s="32">
        <v>22775.17</v>
      </c>
    </row>
    <row r="135" spans="2:19">
      <c r="B135" s="5">
        <v>1985</v>
      </c>
      <c r="C135" s="110">
        <f t="shared" si="17"/>
        <v>18713.780000000002</v>
      </c>
      <c r="D135" s="110">
        <f t="shared" si="17"/>
        <v>18713.780000000002</v>
      </c>
      <c r="E135" s="110">
        <f t="shared" si="17"/>
        <v>18713.780000000002</v>
      </c>
      <c r="F135" s="32">
        <f t="shared" si="17"/>
        <v>18713.780000000002</v>
      </c>
      <c r="G135" s="32">
        <f t="shared" si="17"/>
        <v>18713.780000000002</v>
      </c>
      <c r="H135" s="110">
        <f>I135</f>
        <v>18713.780000000002</v>
      </c>
      <c r="I135" s="110">
        <f>J135</f>
        <v>18713.780000000002</v>
      </c>
      <c r="J135" s="110">
        <f>1773.15+16940.63</f>
        <v>18713.780000000002</v>
      </c>
      <c r="K135" s="110">
        <f t="shared" si="15"/>
        <v>16940.63</v>
      </c>
      <c r="L135" s="110">
        <f t="shared" si="15"/>
        <v>16940.63</v>
      </c>
      <c r="M135" s="32">
        <v>16940.63</v>
      </c>
      <c r="N135" s="32">
        <v>86274.13</v>
      </c>
      <c r="O135" s="32">
        <v>16940.63</v>
      </c>
      <c r="P135" s="32">
        <v>16940.63</v>
      </c>
      <c r="Q135" s="32">
        <v>16940.63</v>
      </c>
      <c r="R135" s="32">
        <v>16940.63</v>
      </c>
      <c r="S135" s="32">
        <v>16940.63</v>
      </c>
    </row>
    <row r="136" spans="2:19">
      <c r="B136" s="5">
        <v>1984</v>
      </c>
      <c r="C136" s="110">
        <f t="shared" si="17"/>
        <v>47829.47</v>
      </c>
      <c r="D136" s="110">
        <f t="shared" si="17"/>
        <v>47829.47</v>
      </c>
      <c r="E136" s="110">
        <f t="shared" si="17"/>
        <v>47829.47</v>
      </c>
      <c r="F136" s="32">
        <f t="shared" si="17"/>
        <v>47829.47</v>
      </c>
      <c r="G136" s="32">
        <f t="shared" si="17"/>
        <v>47829.47</v>
      </c>
      <c r="H136" s="110">
        <f t="shared" si="17"/>
        <v>47829.47</v>
      </c>
      <c r="I136" s="110">
        <f t="shared" si="17"/>
        <v>47829.47</v>
      </c>
      <c r="J136" s="110">
        <f t="shared" si="17"/>
        <v>47829.47</v>
      </c>
      <c r="K136" s="110">
        <f t="shared" si="15"/>
        <v>47829.47</v>
      </c>
      <c r="L136" s="110">
        <f t="shared" si="15"/>
        <v>47829.47</v>
      </c>
      <c r="M136" s="32">
        <v>47829.47</v>
      </c>
      <c r="N136" s="32">
        <v>56730.21</v>
      </c>
      <c r="O136" s="32">
        <v>47829.469999999994</v>
      </c>
      <c r="P136" s="32">
        <v>47829.469999999994</v>
      </c>
      <c r="Q136" s="32">
        <v>47829.469999999994</v>
      </c>
      <c r="R136" s="32">
        <v>47829.469999999994</v>
      </c>
      <c r="S136" s="32">
        <v>47829.469999999994</v>
      </c>
    </row>
    <row r="137" spans="2:19">
      <c r="B137" s="5">
        <v>1983</v>
      </c>
      <c r="C137" s="110">
        <f t="shared" si="17"/>
        <v>16761.52</v>
      </c>
      <c r="D137" s="32">
        <f t="shared" si="17"/>
        <v>16761.52</v>
      </c>
      <c r="E137" s="110">
        <f t="shared" si="17"/>
        <v>16761.52</v>
      </c>
      <c r="F137" s="32">
        <f t="shared" si="17"/>
        <v>16761.52</v>
      </c>
      <c r="G137" s="32">
        <f t="shared" si="17"/>
        <v>16761.52</v>
      </c>
      <c r="H137" s="110">
        <f t="shared" si="17"/>
        <v>16761.52</v>
      </c>
      <c r="I137" s="110">
        <f t="shared" si="17"/>
        <v>16761.52</v>
      </c>
      <c r="J137" s="110">
        <f t="shared" si="17"/>
        <v>16761.52</v>
      </c>
      <c r="K137" s="110">
        <f t="shared" si="15"/>
        <v>16761.52</v>
      </c>
      <c r="L137" s="110">
        <f t="shared" si="15"/>
        <v>16761.52</v>
      </c>
      <c r="M137" s="32">
        <v>16761.52</v>
      </c>
      <c r="N137" s="32">
        <v>30886.52</v>
      </c>
      <c r="O137" s="32">
        <v>16761.52</v>
      </c>
      <c r="P137" s="32">
        <v>16761.52</v>
      </c>
      <c r="Q137" s="32">
        <v>16761.52</v>
      </c>
      <c r="R137" s="32">
        <v>16761.52</v>
      </c>
      <c r="S137" s="32">
        <v>16761.52</v>
      </c>
    </row>
    <row r="138" spans="2:19">
      <c r="B138" s="5">
        <v>1982</v>
      </c>
      <c r="C138" s="110">
        <f t="shared" si="17"/>
        <v>29894.469999999998</v>
      </c>
      <c r="D138" s="110">
        <f t="shared" si="17"/>
        <v>29894.469999999998</v>
      </c>
      <c r="E138" s="110">
        <f t="shared" si="17"/>
        <v>29894.469999999998</v>
      </c>
      <c r="F138" s="110">
        <f t="shared" si="17"/>
        <v>29894.469999999998</v>
      </c>
      <c r="G138" s="32">
        <f t="shared" si="17"/>
        <v>29894.469999999998</v>
      </c>
      <c r="H138" s="110">
        <f t="shared" si="17"/>
        <v>29894.469999999998</v>
      </c>
      <c r="I138" s="110">
        <f>370.69+29523.78</f>
        <v>29894.469999999998</v>
      </c>
      <c r="J138" s="110">
        <f>K138</f>
        <v>29523.78</v>
      </c>
      <c r="K138" s="110">
        <f>L138</f>
        <v>29523.78</v>
      </c>
      <c r="L138" s="110">
        <f t="shared" si="15"/>
        <v>29523.78</v>
      </c>
      <c r="M138" s="32">
        <v>29523.78</v>
      </c>
      <c r="N138" s="32">
        <v>49512.97</v>
      </c>
      <c r="O138" s="32">
        <v>29523.779999999995</v>
      </c>
      <c r="P138" s="32">
        <v>29523.779999999995</v>
      </c>
      <c r="Q138" s="32">
        <v>29523.779999999995</v>
      </c>
      <c r="R138" s="32">
        <v>29523.779999999995</v>
      </c>
      <c r="S138" s="32">
        <v>29523.779999999995</v>
      </c>
    </row>
    <row r="139" spans="2:19">
      <c r="B139" s="5">
        <v>1981</v>
      </c>
      <c r="C139" s="110">
        <f t="shared" si="17"/>
        <v>16829.34</v>
      </c>
      <c r="D139" s="110">
        <f t="shared" si="17"/>
        <v>16829.34</v>
      </c>
      <c r="E139" s="32">
        <f t="shared" si="17"/>
        <v>16829.34</v>
      </c>
      <c r="F139" s="110">
        <f t="shared" si="17"/>
        <v>16829.34</v>
      </c>
      <c r="G139" s="32">
        <f t="shared" si="17"/>
        <v>16829.34</v>
      </c>
      <c r="H139" s="110">
        <f>I139</f>
        <v>16829.34</v>
      </c>
      <c r="I139" s="110">
        <f>J139</f>
        <v>16829.34</v>
      </c>
      <c r="J139" s="110">
        <f>K139</f>
        <v>16829.34</v>
      </c>
      <c r="K139" s="110">
        <f t="shared" si="15"/>
        <v>16829.34</v>
      </c>
      <c r="L139" s="110">
        <f t="shared" si="15"/>
        <v>16829.34</v>
      </c>
      <c r="M139" s="32">
        <v>16829.34</v>
      </c>
      <c r="N139" s="32">
        <v>27584.240000000002</v>
      </c>
      <c r="O139" s="32">
        <v>13325.938574415708</v>
      </c>
      <c r="P139" s="32">
        <v>13289.547277418573</v>
      </c>
      <c r="Q139" s="32">
        <v>13299.615620330214</v>
      </c>
      <c r="R139" s="32">
        <v>13295.344527630714</v>
      </c>
      <c r="S139" s="32">
        <v>13267.44334261573</v>
      </c>
    </row>
    <row r="140" spans="2:19">
      <c r="B140" s="5">
        <v>1980</v>
      </c>
      <c r="C140" s="110">
        <f t="shared" si="17"/>
        <v>5953.73</v>
      </c>
      <c r="D140" s="110">
        <f t="shared" si="17"/>
        <v>5953.73</v>
      </c>
      <c r="E140" s="32">
        <f t="shared" si="17"/>
        <v>5953.73</v>
      </c>
      <c r="F140" s="110">
        <f t="shared" si="17"/>
        <v>5953.73</v>
      </c>
      <c r="G140" s="110">
        <f t="shared" si="17"/>
        <v>5953.73</v>
      </c>
      <c r="H140" s="110">
        <f t="shared" si="17"/>
        <v>5953.73</v>
      </c>
      <c r="I140" s="110">
        <f t="shared" si="17"/>
        <v>5953.73</v>
      </c>
      <c r="J140" s="110">
        <f>K140</f>
        <v>5953.73</v>
      </c>
      <c r="K140" s="110">
        <f t="shared" si="15"/>
        <v>5953.73</v>
      </c>
      <c r="L140" s="110">
        <f t="shared" si="15"/>
        <v>5953.73</v>
      </c>
      <c r="M140" s="32">
        <v>5953.73</v>
      </c>
      <c r="N140" s="32">
        <v>15285.83</v>
      </c>
      <c r="O140" s="32">
        <v>5953.7300000000005</v>
      </c>
      <c r="P140" s="32">
        <v>5953.7300000000005</v>
      </c>
      <c r="Q140" s="32">
        <v>5953.7300000000005</v>
      </c>
      <c r="R140" s="32">
        <v>5953.7300000000005</v>
      </c>
      <c r="S140" s="32">
        <v>5953.7300000000005</v>
      </c>
    </row>
    <row r="141" spans="2:19">
      <c r="B141" s="5">
        <v>1979</v>
      </c>
      <c r="C141" s="110">
        <f t="shared" si="17"/>
        <v>12422.26</v>
      </c>
      <c r="D141" s="32">
        <f t="shared" si="17"/>
        <v>12422.26</v>
      </c>
      <c r="E141" s="110">
        <f t="shared" si="17"/>
        <v>12422.26</v>
      </c>
      <c r="F141" s="110">
        <f t="shared" si="17"/>
        <v>12422.26</v>
      </c>
      <c r="G141" s="110">
        <f t="shared" si="17"/>
        <v>12422.26</v>
      </c>
      <c r="H141" s="110">
        <f t="shared" si="17"/>
        <v>12422.26</v>
      </c>
      <c r="I141" s="110">
        <f t="shared" si="17"/>
        <v>12422.26</v>
      </c>
      <c r="J141" s="110">
        <f t="shared" si="17"/>
        <v>12422.26</v>
      </c>
      <c r="K141" s="110">
        <f t="shared" si="15"/>
        <v>12422.26</v>
      </c>
      <c r="L141" s="110">
        <f t="shared" si="15"/>
        <v>12422.26</v>
      </c>
      <c r="M141" s="32">
        <v>12422.26</v>
      </c>
      <c r="N141" s="32">
        <v>17590.57</v>
      </c>
      <c r="O141" s="32">
        <v>12422.260000000002</v>
      </c>
      <c r="P141" s="32">
        <v>12422.260000000002</v>
      </c>
      <c r="Q141" s="32">
        <v>12422.260000000002</v>
      </c>
      <c r="R141" s="32">
        <v>12422.260000000002</v>
      </c>
      <c r="S141" s="32">
        <v>12422.260000000002</v>
      </c>
    </row>
    <row r="142" spans="2:19">
      <c r="B142" s="5">
        <v>1978</v>
      </c>
      <c r="C142" s="110">
        <f t="shared" si="17"/>
        <v>10353.65</v>
      </c>
      <c r="D142" s="110">
        <f t="shared" si="17"/>
        <v>10353.65</v>
      </c>
      <c r="E142" s="110">
        <f t="shared" si="17"/>
        <v>10353.65</v>
      </c>
      <c r="F142" s="110">
        <f t="shared" si="17"/>
        <v>10353.65</v>
      </c>
      <c r="G142" s="32">
        <f t="shared" si="17"/>
        <v>10353.65</v>
      </c>
      <c r="H142" s="110">
        <f t="shared" si="17"/>
        <v>10353.65</v>
      </c>
      <c r="I142" s="110">
        <f t="shared" si="17"/>
        <v>10353.65</v>
      </c>
      <c r="J142" s="110">
        <f>K142</f>
        <v>10353.65</v>
      </c>
      <c r="K142" s="110">
        <f t="shared" si="15"/>
        <v>10353.65</v>
      </c>
      <c r="L142" s="110">
        <f t="shared" si="15"/>
        <v>10353.65</v>
      </c>
      <c r="M142" s="32">
        <v>10353.65</v>
      </c>
      <c r="N142" s="32">
        <v>10353.65</v>
      </c>
      <c r="O142" s="32">
        <v>10353.65</v>
      </c>
      <c r="P142" s="32">
        <v>10353.65</v>
      </c>
      <c r="Q142" s="32">
        <v>10353.65</v>
      </c>
      <c r="R142" s="32">
        <v>10353.65</v>
      </c>
      <c r="S142" s="32">
        <v>10353.65</v>
      </c>
    </row>
    <row r="143" spans="2:19">
      <c r="B143" s="5">
        <v>1977</v>
      </c>
      <c r="C143" s="110">
        <f t="shared" si="17"/>
        <v>13390.22</v>
      </c>
      <c r="D143" s="110">
        <f t="shared" si="17"/>
        <v>13390.22</v>
      </c>
      <c r="E143" s="110">
        <f t="shared" si="17"/>
        <v>13390.22</v>
      </c>
      <c r="F143" s="32">
        <f t="shared" si="17"/>
        <v>13390.22</v>
      </c>
      <c r="G143" s="32">
        <f t="shared" si="17"/>
        <v>13390.22</v>
      </c>
      <c r="H143" s="110">
        <f t="shared" si="17"/>
        <v>13390.22</v>
      </c>
      <c r="I143" s="110">
        <f t="shared" si="17"/>
        <v>13390.22</v>
      </c>
      <c r="J143" s="110">
        <f t="shared" si="17"/>
        <v>13390.22</v>
      </c>
      <c r="K143" s="110">
        <f t="shared" si="15"/>
        <v>13390.22</v>
      </c>
      <c r="L143" s="110">
        <f t="shared" si="15"/>
        <v>13390.22</v>
      </c>
      <c r="M143" s="32">
        <v>13390.22</v>
      </c>
      <c r="N143" s="32">
        <v>13390.22</v>
      </c>
      <c r="O143" s="32">
        <v>13390.22</v>
      </c>
      <c r="P143" s="32">
        <v>13390.22</v>
      </c>
      <c r="Q143" s="32">
        <v>13390.22</v>
      </c>
      <c r="R143" s="32">
        <v>13390.22</v>
      </c>
      <c r="S143" s="32">
        <v>13390.22</v>
      </c>
    </row>
    <row r="144" spans="2:19">
      <c r="B144" s="5">
        <v>1976</v>
      </c>
      <c r="C144" s="110">
        <f t="shared" si="17"/>
        <v>4747.96</v>
      </c>
      <c r="D144" s="110">
        <f t="shared" si="17"/>
        <v>4747.96</v>
      </c>
      <c r="E144" s="110">
        <f t="shared" si="17"/>
        <v>4747.96</v>
      </c>
      <c r="F144" s="32">
        <f t="shared" si="17"/>
        <v>4747.96</v>
      </c>
      <c r="G144" s="32">
        <f t="shared" si="17"/>
        <v>4747.96</v>
      </c>
      <c r="H144" s="110">
        <f t="shared" si="17"/>
        <v>4747.96</v>
      </c>
      <c r="I144" s="110">
        <f t="shared" si="17"/>
        <v>4747.96</v>
      </c>
      <c r="J144" s="110">
        <f t="shared" si="17"/>
        <v>4747.96</v>
      </c>
      <c r="K144" s="110">
        <f t="shared" si="15"/>
        <v>4747.96</v>
      </c>
      <c r="L144" s="110">
        <f t="shared" si="15"/>
        <v>4747.96</v>
      </c>
      <c r="M144" s="32">
        <v>4747.96</v>
      </c>
      <c r="N144" s="32">
        <v>4747.96</v>
      </c>
      <c r="O144" s="32">
        <v>4747.9599999999991</v>
      </c>
      <c r="P144" s="32">
        <v>4747.9599999999991</v>
      </c>
      <c r="Q144" s="32">
        <v>4747.9599999999991</v>
      </c>
      <c r="R144" s="32">
        <v>4747.9599999999991</v>
      </c>
      <c r="S144" s="32">
        <v>4747.9599999999991</v>
      </c>
    </row>
    <row r="145" spans="2:19">
      <c r="B145" s="5">
        <v>1975</v>
      </c>
      <c r="C145" s="110">
        <f t="shared" si="17"/>
        <v>10072.709999999999</v>
      </c>
      <c r="D145" s="110">
        <f t="shared" si="17"/>
        <v>10072.709999999999</v>
      </c>
      <c r="E145" s="110">
        <f t="shared" si="17"/>
        <v>10072.709999999999</v>
      </c>
      <c r="F145" s="32">
        <f t="shared" si="17"/>
        <v>10072.709999999999</v>
      </c>
      <c r="G145" s="32">
        <f t="shared" si="17"/>
        <v>10072.709999999999</v>
      </c>
      <c r="H145" s="110">
        <f t="shared" si="17"/>
        <v>10072.709999999999</v>
      </c>
      <c r="I145" s="110">
        <f t="shared" si="17"/>
        <v>10072.709999999999</v>
      </c>
      <c r="J145" s="110">
        <f t="shared" si="17"/>
        <v>10072.709999999999</v>
      </c>
      <c r="K145" s="110">
        <f t="shared" si="15"/>
        <v>10072.709999999999</v>
      </c>
      <c r="L145" s="110">
        <f t="shared" si="15"/>
        <v>10072.709999999999</v>
      </c>
      <c r="M145" s="32">
        <v>10072.709999999999</v>
      </c>
      <c r="N145" s="32">
        <v>10072.709999999999</v>
      </c>
      <c r="O145" s="32">
        <v>10072.710000000001</v>
      </c>
      <c r="P145" s="32">
        <v>10072.710000000001</v>
      </c>
      <c r="Q145" s="32">
        <v>10072.710000000001</v>
      </c>
      <c r="R145" s="32">
        <v>10072.710000000001</v>
      </c>
      <c r="S145" s="32">
        <v>10072.710000000001</v>
      </c>
    </row>
    <row r="146" spans="2:19">
      <c r="B146" s="5">
        <v>1974</v>
      </c>
      <c r="C146" s="110">
        <f t="shared" si="17"/>
        <v>6478.58</v>
      </c>
      <c r="D146" s="110">
        <f t="shared" si="17"/>
        <v>6478.58</v>
      </c>
      <c r="E146" s="110">
        <f t="shared" si="17"/>
        <v>6478.58</v>
      </c>
      <c r="F146" s="110">
        <f t="shared" si="17"/>
        <v>6478.58</v>
      </c>
      <c r="G146" s="110">
        <f t="shared" si="17"/>
        <v>6478.58</v>
      </c>
      <c r="H146" s="110">
        <f t="shared" si="17"/>
        <v>6478.58</v>
      </c>
      <c r="I146" s="110">
        <f t="shared" si="17"/>
        <v>6478.58</v>
      </c>
      <c r="J146" s="110">
        <f t="shared" si="17"/>
        <v>6478.58</v>
      </c>
      <c r="K146" s="110">
        <f t="shared" si="15"/>
        <v>6478.58</v>
      </c>
      <c r="L146" s="110">
        <f t="shared" si="15"/>
        <v>6478.58</v>
      </c>
      <c r="M146" s="32">
        <v>6478.58</v>
      </c>
      <c r="N146" s="32">
        <v>6478.58</v>
      </c>
      <c r="O146" s="32">
        <v>6478.58</v>
      </c>
      <c r="P146" s="32">
        <v>6478.58</v>
      </c>
      <c r="Q146" s="32">
        <v>6478.58</v>
      </c>
      <c r="R146" s="32">
        <v>6478.58</v>
      </c>
      <c r="S146" s="32">
        <v>6478.58</v>
      </c>
    </row>
    <row r="147" spans="2:19">
      <c r="B147" s="5">
        <v>1973</v>
      </c>
      <c r="C147" s="110">
        <f t="shared" si="17"/>
        <v>4434.42</v>
      </c>
      <c r="D147" s="110">
        <f t="shared" si="17"/>
        <v>4434.42</v>
      </c>
      <c r="E147" s="110">
        <f t="shared" si="17"/>
        <v>4434.42</v>
      </c>
      <c r="F147" s="110">
        <f t="shared" si="17"/>
        <v>4434.42</v>
      </c>
      <c r="G147" s="110">
        <f t="shared" si="17"/>
        <v>4434.42</v>
      </c>
      <c r="H147" s="110">
        <f t="shared" si="17"/>
        <v>4434.42</v>
      </c>
      <c r="I147" s="110">
        <f t="shared" si="17"/>
        <v>4434.42</v>
      </c>
      <c r="J147" s="110">
        <f t="shared" si="17"/>
        <v>4434.42</v>
      </c>
      <c r="K147" s="110">
        <f t="shared" si="15"/>
        <v>4434.42</v>
      </c>
      <c r="L147" s="110">
        <f t="shared" si="15"/>
        <v>4434.42</v>
      </c>
      <c r="M147" s="32">
        <v>4434.42</v>
      </c>
      <c r="N147" s="32">
        <v>4434.42</v>
      </c>
      <c r="O147" s="32">
        <v>4434.42</v>
      </c>
      <c r="P147" s="32">
        <v>4434.42</v>
      </c>
      <c r="Q147" s="32">
        <v>4434.42</v>
      </c>
      <c r="R147" s="32">
        <v>4434.42</v>
      </c>
      <c r="S147" s="32">
        <v>4434.42</v>
      </c>
    </row>
    <row r="148" spans="2:19">
      <c r="B148" s="5">
        <v>1972</v>
      </c>
      <c r="C148" s="110">
        <f t="shared" si="17"/>
        <v>35852.93</v>
      </c>
      <c r="D148" s="110">
        <f t="shared" si="17"/>
        <v>35852.93</v>
      </c>
      <c r="E148" s="32">
        <f t="shared" si="17"/>
        <v>35852.93</v>
      </c>
      <c r="F148" s="110">
        <f t="shared" si="17"/>
        <v>35852.93</v>
      </c>
      <c r="G148" s="32">
        <f t="shared" si="17"/>
        <v>35852.93</v>
      </c>
      <c r="H148" s="110">
        <f t="shared" si="17"/>
        <v>35852.93</v>
      </c>
      <c r="I148" s="110">
        <f t="shared" si="17"/>
        <v>35852.93</v>
      </c>
      <c r="J148" s="110">
        <f t="shared" si="17"/>
        <v>35852.93</v>
      </c>
      <c r="K148" s="110">
        <f t="shared" si="15"/>
        <v>35852.93</v>
      </c>
      <c r="L148" s="110">
        <f t="shared" si="15"/>
        <v>35852.93</v>
      </c>
      <c r="M148" s="32">
        <v>35852.93</v>
      </c>
      <c r="N148" s="32">
        <v>35852.93</v>
      </c>
      <c r="O148" s="32">
        <v>35852.930000000008</v>
      </c>
      <c r="P148" s="32">
        <v>35852.930000000008</v>
      </c>
      <c r="Q148" s="32">
        <v>35852.930000000008</v>
      </c>
      <c r="R148" s="32">
        <v>35852.930000000008</v>
      </c>
      <c r="S148" s="32">
        <v>35852.930000000008</v>
      </c>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1" t="s">
        <v>9</v>
      </c>
      <c r="B191" s="6" t="s">
        <v>10</v>
      </c>
      <c r="C191" s="7">
        <f>SUM(C114:C190)</f>
        <v>538008.33000000007</v>
      </c>
      <c r="D191" s="7">
        <f>SUM(D113:D190)</f>
        <v>553204.78</v>
      </c>
      <c r="E191" s="7">
        <f>SUM(E112:E190)</f>
        <v>564076.17000000016</v>
      </c>
      <c r="F191" s="7">
        <f>SUM(F111:F190)</f>
        <v>573039.2300000001</v>
      </c>
      <c r="G191" s="7">
        <f>SUM(G110:G190)</f>
        <v>576977.38</v>
      </c>
      <c r="H191" s="7">
        <f>SUM(H104:H190)</f>
        <v>577365.45000000007</v>
      </c>
      <c r="I191" s="7">
        <f>SUM(I104:I190)</f>
        <v>700908.61</v>
      </c>
      <c r="J191" s="7">
        <f t="shared" ref="J191:L191" si="21">SUM(J104:J190)</f>
        <v>704751.03</v>
      </c>
      <c r="K191" s="7">
        <f>SUM(K104:K190)</f>
        <v>751899.65999999992</v>
      </c>
      <c r="L191" s="7">
        <f t="shared" si="21"/>
        <v>748911.14999999991</v>
      </c>
      <c r="M191" s="7">
        <f>SUM(M104:M190)</f>
        <v>751535.14999999991</v>
      </c>
      <c r="N191" s="10">
        <f>SUM(N99:N190)</f>
        <v>1456699.8999999997</v>
      </c>
      <c r="O191" s="10">
        <f>SUM(O99:O190)</f>
        <v>844068.58858596289</v>
      </c>
      <c r="P191" s="10">
        <f>SUM(P99:P190)</f>
        <v>999356.22487833211</v>
      </c>
      <c r="Q191" s="10">
        <f>SUM(Q99:Q190)</f>
        <v>1009886.3348935239</v>
      </c>
      <c r="R191" s="10">
        <f>SUM(R98:R190)</f>
        <v>1010183.3155281831</v>
      </c>
      <c r="S191" s="10">
        <f>SUM(S98:S190)</f>
        <v>998309.60128987336</v>
      </c>
    </row>
    <row r="192" spans="1:19">
      <c r="A192" s="62"/>
      <c r="B192" s="6"/>
      <c r="C192" s="7"/>
      <c r="D192" s="7"/>
      <c r="E192" s="7"/>
      <c r="F192" s="7"/>
      <c r="G192" s="7"/>
      <c r="H192" s="7"/>
      <c r="I192" s="7"/>
      <c r="J192" s="7"/>
      <c r="K192" s="7"/>
      <c r="L192" s="7"/>
      <c r="M192" s="7"/>
    </row>
    <row r="193" spans="1:19">
      <c r="A193" s="63" t="s">
        <v>11</v>
      </c>
      <c r="B193" s="5">
        <v>2022</v>
      </c>
      <c r="C193" s="31"/>
      <c r="D193" s="31"/>
      <c r="E193" s="31"/>
      <c r="F193" s="31"/>
      <c r="G193" s="31"/>
      <c r="H193" s="31"/>
      <c r="I193" s="31"/>
      <c r="J193" s="31"/>
      <c r="K193" s="31"/>
      <c r="L193" s="31"/>
      <c r="M193" s="31"/>
      <c r="N193" s="31"/>
      <c r="O193" s="31"/>
      <c r="P193" s="31"/>
      <c r="Q193" s="31"/>
      <c r="R193" s="60"/>
      <c r="S193" s="32">
        <v>862.53781744246407</v>
      </c>
    </row>
    <row r="194" spans="1:19">
      <c r="A194" s="33"/>
      <c r="B194" s="5">
        <v>2021</v>
      </c>
      <c r="C194" s="31"/>
      <c r="D194" s="31"/>
      <c r="E194" s="31"/>
      <c r="F194" s="31"/>
      <c r="G194" s="31"/>
      <c r="H194" s="31"/>
      <c r="I194" s="31"/>
      <c r="J194" s="31"/>
      <c r="K194" s="31"/>
      <c r="L194" s="31"/>
      <c r="M194" s="31"/>
      <c r="N194" s="31"/>
      <c r="O194" s="31"/>
      <c r="P194" s="31"/>
      <c r="Q194" s="31"/>
      <c r="R194" s="32">
        <v>0</v>
      </c>
      <c r="S194" s="32">
        <v>0</v>
      </c>
    </row>
    <row r="195" spans="1:19">
      <c r="B195" s="5">
        <v>2020</v>
      </c>
      <c r="C195" s="31"/>
      <c r="D195" s="31"/>
      <c r="E195" s="31"/>
      <c r="F195" s="31"/>
      <c r="G195" s="31"/>
      <c r="H195" s="31"/>
      <c r="I195" s="31"/>
      <c r="J195" s="31"/>
      <c r="K195" s="31"/>
      <c r="L195" s="31"/>
      <c r="M195" s="31"/>
      <c r="N195" s="31"/>
      <c r="O195" s="31"/>
      <c r="P195" s="31"/>
      <c r="Q195" s="32">
        <v>928.29019509347597</v>
      </c>
      <c r="R195" s="32">
        <v>924.1116296974518</v>
      </c>
      <c r="S195" s="32">
        <v>896.814885183961</v>
      </c>
    </row>
    <row r="196" spans="1:19">
      <c r="A196" s="35"/>
      <c r="B196" s="5">
        <v>2019</v>
      </c>
      <c r="C196" s="31"/>
      <c r="D196" s="31"/>
      <c r="E196" s="31"/>
      <c r="F196" s="31"/>
      <c r="G196" s="31"/>
      <c r="H196" s="31"/>
      <c r="I196" s="31"/>
      <c r="J196" s="31"/>
      <c r="K196" s="31"/>
      <c r="L196" s="31"/>
      <c r="M196" s="31"/>
      <c r="N196" s="31"/>
      <c r="O196" s="31"/>
      <c r="P196" s="32">
        <v>1675272.8333248198</v>
      </c>
      <c r="Q196" s="32">
        <v>1697242.4869824925</v>
      </c>
      <c r="R196" s="32">
        <v>1695414.4487123892</v>
      </c>
      <c r="S196" s="32">
        <v>1645334.6817624434</v>
      </c>
    </row>
    <row r="197" spans="1:19">
      <c r="A197" s="35"/>
      <c r="B197" s="5">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5">
        <v>2017</v>
      </c>
      <c r="C198" s="108"/>
      <c r="D198" s="31"/>
      <c r="E198" s="31"/>
      <c r="F198" s="31"/>
      <c r="G198" s="31"/>
      <c r="H198" s="31"/>
      <c r="I198" s="31"/>
      <c r="J198" s="31"/>
      <c r="K198" s="31"/>
      <c r="L198" s="31"/>
      <c r="M198" s="31"/>
      <c r="N198" s="32">
        <v>0</v>
      </c>
      <c r="O198" s="32">
        <v>0</v>
      </c>
      <c r="P198" s="32">
        <v>0</v>
      </c>
      <c r="Q198" s="32">
        <v>0</v>
      </c>
      <c r="R198" s="32">
        <v>0</v>
      </c>
      <c r="S198" s="32">
        <v>0</v>
      </c>
    </row>
    <row r="199" spans="1:19">
      <c r="B199" s="5">
        <v>2016</v>
      </c>
      <c r="C199" s="108"/>
      <c r="D199" s="31"/>
      <c r="E199" s="31"/>
      <c r="F199" s="31"/>
      <c r="G199" s="31"/>
      <c r="H199" s="31"/>
      <c r="I199" s="31"/>
      <c r="J199" s="31"/>
      <c r="K199" s="31"/>
      <c r="L199" s="31"/>
      <c r="M199" s="32">
        <v>0</v>
      </c>
      <c r="N199" s="32">
        <v>0</v>
      </c>
      <c r="O199" s="32">
        <v>0</v>
      </c>
      <c r="P199" s="32">
        <v>0</v>
      </c>
      <c r="Q199" s="32">
        <v>0</v>
      </c>
      <c r="R199" s="32">
        <v>0</v>
      </c>
      <c r="S199" s="32">
        <v>0</v>
      </c>
    </row>
    <row r="200" spans="1:19">
      <c r="B200" s="5">
        <v>2015</v>
      </c>
      <c r="C200" s="108"/>
      <c r="D200" s="31"/>
      <c r="E200" s="31"/>
      <c r="F200" s="31"/>
      <c r="G200" s="31"/>
      <c r="H200" s="31"/>
      <c r="I200" s="31"/>
      <c r="J200" s="31"/>
      <c r="K200" s="31"/>
      <c r="L200" s="32">
        <f t="shared" ref="L200:L263" si="22">M200</f>
        <v>0</v>
      </c>
      <c r="M200" s="32">
        <v>0</v>
      </c>
      <c r="N200" s="32">
        <v>0</v>
      </c>
      <c r="O200" s="32">
        <v>0</v>
      </c>
      <c r="P200" s="32">
        <v>0</v>
      </c>
      <c r="Q200" s="32">
        <v>0</v>
      </c>
      <c r="R200" s="32">
        <v>0</v>
      </c>
      <c r="S200" s="32">
        <v>0</v>
      </c>
    </row>
    <row r="201" spans="1:19">
      <c r="B201" s="5">
        <v>2014</v>
      </c>
      <c r="C201" s="108"/>
      <c r="D201" s="31"/>
      <c r="E201" s="31"/>
      <c r="F201" s="31"/>
      <c r="G201" s="31"/>
      <c r="H201" s="31"/>
      <c r="I201" s="31"/>
      <c r="J201" s="31"/>
      <c r="K201" s="32">
        <f t="shared" ref="K201:L264" si="23">L201</f>
        <v>0</v>
      </c>
      <c r="L201" s="32">
        <f t="shared" si="22"/>
        <v>0</v>
      </c>
      <c r="M201" s="32">
        <v>0</v>
      </c>
      <c r="N201" s="32">
        <v>0</v>
      </c>
      <c r="O201" s="32">
        <v>0</v>
      </c>
      <c r="P201" s="32">
        <v>0</v>
      </c>
      <c r="Q201" s="32">
        <v>0</v>
      </c>
      <c r="R201" s="32">
        <v>0</v>
      </c>
      <c r="S201" s="32">
        <v>0</v>
      </c>
    </row>
    <row r="202" spans="1:19">
      <c r="B202" s="5">
        <v>2013</v>
      </c>
      <c r="C202" s="108"/>
      <c r="D202" s="31"/>
      <c r="E202" s="31"/>
      <c r="F202" s="31"/>
      <c r="G202" s="31"/>
      <c r="H202" s="31"/>
      <c r="I202" s="31"/>
      <c r="J202" s="32">
        <f t="shared" ref="J202:L265" si="24">K202</f>
        <v>0</v>
      </c>
      <c r="K202" s="32">
        <f t="shared" si="23"/>
        <v>0</v>
      </c>
      <c r="L202" s="32">
        <f t="shared" si="22"/>
        <v>0</v>
      </c>
      <c r="M202" s="32">
        <v>0</v>
      </c>
      <c r="N202" s="32">
        <v>0</v>
      </c>
      <c r="O202" s="32">
        <v>0</v>
      </c>
      <c r="P202" s="32">
        <v>0</v>
      </c>
      <c r="Q202" s="32">
        <v>0</v>
      </c>
      <c r="R202" s="32">
        <v>0</v>
      </c>
      <c r="S202" s="32">
        <v>0</v>
      </c>
    </row>
    <row r="203" spans="1:19">
      <c r="B203" s="5">
        <v>2012</v>
      </c>
      <c r="C203" s="108"/>
      <c r="D203" s="31"/>
      <c r="E203" s="31"/>
      <c r="F203" s="31"/>
      <c r="G203" s="31"/>
      <c r="H203" s="31"/>
      <c r="I203" s="32">
        <f t="shared" ref="I203:I265" si="25">J203</f>
        <v>0</v>
      </c>
      <c r="J203" s="32">
        <f t="shared" si="24"/>
        <v>0</v>
      </c>
      <c r="K203" s="32">
        <f t="shared" si="23"/>
        <v>0</v>
      </c>
      <c r="L203" s="32">
        <f t="shared" si="22"/>
        <v>0</v>
      </c>
      <c r="M203" s="32">
        <v>0</v>
      </c>
      <c r="N203" s="32">
        <v>0</v>
      </c>
      <c r="O203" s="32">
        <v>0</v>
      </c>
      <c r="P203" s="32">
        <v>0</v>
      </c>
      <c r="Q203" s="32">
        <v>0</v>
      </c>
      <c r="R203" s="32">
        <v>0</v>
      </c>
      <c r="S203" s="32">
        <v>0</v>
      </c>
    </row>
    <row r="204" spans="1:19">
      <c r="B204" s="5">
        <v>2011</v>
      </c>
      <c r="C204" s="108"/>
      <c r="D204" s="31"/>
      <c r="E204" s="31"/>
      <c r="F204" s="31"/>
      <c r="G204" s="31"/>
      <c r="H204" s="32">
        <f t="shared" ref="H204:H265" si="26">I204</f>
        <v>0</v>
      </c>
      <c r="I204" s="32">
        <f t="shared" si="25"/>
        <v>0</v>
      </c>
      <c r="J204" s="32">
        <f t="shared" si="24"/>
        <v>0</v>
      </c>
      <c r="K204" s="32">
        <f t="shared" si="23"/>
        <v>0</v>
      </c>
      <c r="L204" s="32">
        <f t="shared" si="22"/>
        <v>0</v>
      </c>
      <c r="M204" s="32">
        <v>0</v>
      </c>
      <c r="N204" s="32">
        <v>0</v>
      </c>
      <c r="O204" s="32">
        <v>0</v>
      </c>
      <c r="P204" s="32">
        <v>0</v>
      </c>
      <c r="Q204" s="32">
        <v>0</v>
      </c>
      <c r="R204" s="32">
        <v>0</v>
      </c>
      <c r="S204" s="32">
        <v>0</v>
      </c>
    </row>
    <row r="205" spans="1:19">
      <c r="B205" s="5">
        <v>2010</v>
      </c>
      <c r="C205" s="108"/>
      <c r="D205" s="31"/>
      <c r="E205" s="31"/>
      <c r="F205" s="31"/>
      <c r="G205" s="32">
        <f t="shared" ref="G205:G265" si="27">H205</f>
        <v>0</v>
      </c>
      <c r="H205" s="32">
        <f t="shared" si="26"/>
        <v>0</v>
      </c>
      <c r="I205" s="32">
        <f t="shared" si="25"/>
        <v>0</v>
      </c>
      <c r="J205" s="32">
        <f t="shared" si="24"/>
        <v>0</v>
      </c>
      <c r="K205" s="32">
        <f t="shared" si="23"/>
        <v>0</v>
      </c>
      <c r="L205" s="32">
        <f t="shared" si="22"/>
        <v>0</v>
      </c>
      <c r="M205" s="32">
        <v>0</v>
      </c>
      <c r="N205" s="32">
        <v>0</v>
      </c>
      <c r="O205" s="32">
        <v>0</v>
      </c>
      <c r="P205" s="32">
        <v>0</v>
      </c>
      <c r="Q205" s="32">
        <v>0</v>
      </c>
      <c r="R205" s="32">
        <v>0</v>
      </c>
      <c r="S205" s="32">
        <v>0</v>
      </c>
    </row>
    <row r="206" spans="1:19">
      <c r="B206" s="5">
        <v>2009</v>
      </c>
      <c r="C206" s="108"/>
      <c r="D206" s="31"/>
      <c r="E206" s="31"/>
      <c r="F206" s="32">
        <f t="shared" ref="F206:F265" si="28">G206</f>
        <v>0</v>
      </c>
      <c r="G206" s="32">
        <f t="shared" si="27"/>
        <v>0</v>
      </c>
      <c r="H206" s="32">
        <f t="shared" si="26"/>
        <v>0</v>
      </c>
      <c r="I206" s="32">
        <f t="shared" si="25"/>
        <v>0</v>
      </c>
      <c r="J206" s="32">
        <f t="shared" si="24"/>
        <v>0</v>
      </c>
      <c r="K206" s="32">
        <f t="shared" si="23"/>
        <v>0</v>
      </c>
      <c r="L206" s="32">
        <f t="shared" si="22"/>
        <v>0</v>
      </c>
      <c r="M206" s="32">
        <v>0</v>
      </c>
      <c r="N206" s="32">
        <v>0</v>
      </c>
      <c r="O206" s="32">
        <v>0</v>
      </c>
      <c r="P206" s="32">
        <v>0</v>
      </c>
      <c r="Q206" s="32">
        <v>0</v>
      </c>
      <c r="R206" s="32">
        <v>0</v>
      </c>
      <c r="S206" s="32">
        <v>0</v>
      </c>
    </row>
    <row r="207" spans="1:19">
      <c r="B207" s="5">
        <v>2008</v>
      </c>
      <c r="C207" s="108"/>
      <c r="D207" s="31"/>
      <c r="E207" s="32">
        <f t="shared" ref="E207:E265" si="29">F207</f>
        <v>0</v>
      </c>
      <c r="F207" s="32">
        <f t="shared" si="28"/>
        <v>0</v>
      </c>
      <c r="G207" s="32">
        <f t="shared" si="27"/>
        <v>0</v>
      </c>
      <c r="H207" s="32">
        <f t="shared" si="26"/>
        <v>0</v>
      </c>
      <c r="I207" s="32">
        <f t="shared" si="25"/>
        <v>0</v>
      </c>
      <c r="J207" s="32">
        <f t="shared" si="24"/>
        <v>0</v>
      </c>
      <c r="K207" s="32">
        <f t="shared" si="23"/>
        <v>0</v>
      </c>
      <c r="L207" s="32">
        <f t="shared" si="22"/>
        <v>0</v>
      </c>
      <c r="M207" s="32">
        <v>0</v>
      </c>
      <c r="N207" s="32">
        <v>0</v>
      </c>
      <c r="O207" s="32">
        <v>0</v>
      </c>
      <c r="P207" s="32">
        <v>0</v>
      </c>
      <c r="Q207" s="32">
        <v>0</v>
      </c>
      <c r="R207" s="32">
        <v>0</v>
      </c>
      <c r="S207" s="32">
        <v>0</v>
      </c>
    </row>
    <row r="208" spans="1:19">
      <c r="B208" s="5">
        <v>2007</v>
      </c>
      <c r="C208" s="108"/>
      <c r="D208" s="32">
        <f t="shared" ref="D208:D265" si="30">E208</f>
        <v>0</v>
      </c>
      <c r="E208" s="32">
        <f t="shared" si="29"/>
        <v>0</v>
      </c>
      <c r="F208" s="32">
        <f t="shared" si="28"/>
        <v>0</v>
      </c>
      <c r="G208" s="32">
        <f t="shared" si="27"/>
        <v>0</v>
      </c>
      <c r="H208" s="32">
        <f t="shared" si="26"/>
        <v>0</v>
      </c>
      <c r="I208" s="32">
        <f t="shared" si="25"/>
        <v>0</v>
      </c>
      <c r="J208" s="32">
        <f t="shared" si="24"/>
        <v>0</v>
      </c>
      <c r="K208" s="32">
        <f t="shared" si="23"/>
        <v>0</v>
      </c>
      <c r="L208" s="32">
        <f t="shared" si="22"/>
        <v>0</v>
      </c>
      <c r="M208" s="32">
        <v>0</v>
      </c>
      <c r="N208" s="32">
        <v>0</v>
      </c>
      <c r="O208" s="32">
        <v>0</v>
      </c>
      <c r="P208" s="32">
        <v>0</v>
      </c>
      <c r="Q208" s="32">
        <v>0</v>
      </c>
      <c r="R208" s="32">
        <v>0</v>
      </c>
      <c r="S208" s="32">
        <v>0</v>
      </c>
    </row>
    <row r="209" spans="2:19">
      <c r="B209" s="5">
        <v>2006</v>
      </c>
      <c r="C209" s="110">
        <f t="shared" ref="C209:C265" si="31">D209</f>
        <v>0</v>
      </c>
      <c r="D209" s="32">
        <f t="shared" si="30"/>
        <v>0</v>
      </c>
      <c r="E209" s="32">
        <f t="shared" si="29"/>
        <v>0</v>
      </c>
      <c r="F209" s="32">
        <f t="shared" si="28"/>
        <v>0</v>
      </c>
      <c r="G209" s="32">
        <f t="shared" si="27"/>
        <v>0</v>
      </c>
      <c r="H209" s="32">
        <f t="shared" si="26"/>
        <v>0</v>
      </c>
      <c r="I209" s="32">
        <f t="shared" si="25"/>
        <v>0</v>
      </c>
      <c r="J209" s="32">
        <f t="shared" si="24"/>
        <v>0</v>
      </c>
      <c r="K209" s="32">
        <f t="shared" si="23"/>
        <v>0</v>
      </c>
      <c r="L209" s="32">
        <f t="shared" si="22"/>
        <v>0</v>
      </c>
      <c r="M209" s="32">
        <v>0</v>
      </c>
      <c r="N209" s="32">
        <v>0</v>
      </c>
      <c r="O209" s="32">
        <v>0</v>
      </c>
      <c r="P209" s="32">
        <v>0</v>
      </c>
      <c r="Q209" s="32">
        <v>0</v>
      </c>
      <c r="R209" s="32">
        <v>0</v>
      </c>
      <c r="S209" s="32">
        <v>0</v>
      </c>
    </row>
    <row r="210" spans="2:19">
      <c r="B210" s="5">
        <v>2005</v>
      </c>
      <c r="C210" s="110">
        <f t="shared" si="31"/>
        <v>0</v>
      </c>
      <c r="D210" s="32">
        <f t="shared" si="30"/>
        <v>0</v>
      </c>
      <c r="E210" s="32">
        <f t="shared" si="29"/>
        <v>0</v>
      </c>
      <c r="F210" s="32">
        <f t="shared" si="28"/>
        <v>0</v>
      </c>
      <c r="G210" s="32">
        <f t="shared" si="27"/>
        <v>0</v>
      </c>
      <c r="H210" s="32">
        <f t="shared" si="26"/>
        <v>0</v>
      </c>
      <c r="I210" s="32">
        <f t="shared" si="25"/>
        <v>0</v>
      </c>
      <c r="J210" s="32">
        <f t="shared" si="24"/>
        <v>0</v>
      </c>
      <c r="K210" s="32">
        <f t="shared" si="23"/>
        <v>0</v>
      </c>
      <c r="L210" s="32">
        <f t="shared" si="22"/>
        <v>0</v>
      </c>
      <c r="M210" s="32">
        <v>0</v>
      </c>
      <c r="N210" s="32">
        <v>0</v>
      </c>
      <c r="O210" s="32">
        <v>0</v>
      </c>
      <c r="P210" s="32">
        <v>0</v>
      </c>
      <c r="Q210" s="32">
        <v>0</v>
      </c>
      <c r="R210" s="32">
        <v>0</v>
      </c>
      <c r="S210" s="32">
        <v>0</v>
      </c>
    </row>
    <row r="211" spans="2:19">
      <c r="B211" s="5">
        <v>2004</v>
      </c>
      <c r="C211" s="110">
        <f t="shared" si="31"/>
        <v>0</v>
      </c>
      <c r="D211" s="32">
        <f t="shared" si="30"/>
        <v>0</v>
      </c>
      <c r="E211" s="32">
        <f t="shared" si="29"/>
        <v>0</v>
      </c>
      <c r="F211" s="32">
        <f t="shared" si="28"/>
        <v>0</v>
      </c>
      <c r="G211" s="32">
        <f t="shared" si="27"/>
        <v>0</v>
      </c>
      <c r="H211" s="32">
        <f t="shared" si="26"/>
        <v>0</v>
      </c>
      <c r="I211" s="32">
        <f t="shared" si="25"/>
        <v>0</v>
      </c>
      <c r="J211" s="32">
        <f t="shared" si="24"/>
        <v>0</v>
      </c>
      <c r="K211" s="32">
        <f t="shared" si="23"/>
        <v>0</v>
      </c>
      <c r="L211" s="32">
        <f t="shared" si="22"/>
        <v>0</v>
      </c>
      <c r="M211" s="32">
        <v>0</v>
      </c>
      <c r="N211" s="32">
        <v>0</v>
      </c>
      <c r="O211" s="32">
        <v>0</v>
      </c>
      <c r="P211" s="32">
        <v>0</v>
      </c>
      <c r="Q211" s="32">
        <v>0</v>
      </c>
      <c r="R211" s="32">
        <v>0</v>
      </c>
      <c r="S211" s="32">
        <v>1126243.6500000001</v>
      </c>
    </row>
    <row r="212" spans="2:19">
      <c r="B212" s="5">
        <v>2003</v>
      </c>
      <c r="C212" s="110">
        <f t="shared" si="31"/>
        <v>0</v>
      </c>
      <c r="D212" s="32">
        <f t="shared" si="30"/>
        <v>0</v>
      </c>
      <c r="E212" s="32">
        <f t="shared" si="29"/>
        <v>0</v>
      </c>
      <c r="F212" s="32">
        <f t="shared" si="28"/>
        <v>0</v>
      </c>
      <c r="G212" s="32">
        <f t="shared" si="27"/>
        <v>0</v>
      </c>
      <c r="H212" s="32">
        <f t="shared" si="26"/>
        <v>0</v>
      </c>
      <c r="I212" s="32">
        <f t="shared" si="25"/>
        <v>0</v>
      </c>
      <c r="J212" s="32">
        <f t="shared" si="24"/>
        <v>0</v>
      </c>
      <c r="K212" s="32">
        <f t="shared" si="23"/>
        <v>0</v>
      </c>
      <c r="L212" s="32">
        <f t="shared" si="22"/>
        <v>0</v>
      </c>
      <c r="M212" s="32">
        <v>0</v>
      </c>
      <c r="N212" s="32">
        <v>0</v>
      </c>
      <c r="O212" s="32">
        <v>0</v>
      </c>
      <c r="P212" s="32">
        <v>0</v>
      </c>
      <c r="Q212" s="32">
        <v>0</v>
      </c>
      <c r="R212" s="32">
        <v>0</v>
      </c>
      <c r="S212" s="32">
        <v>0</v>
      </c>
    </row>
    <row r="213" spans="2:19">
      <c r="B213" s="5">
        <v>2002</v>
      </c>
      <c r="C213" s="110">
        <f t="shared" si="31"/>
        <v>4062.8</v>
      </c>
      <c r="D213" s="32">
        <f t="shared" si="30"/>
        <v>4062.8</v>
      </c>
      <c r="E213" s="32">
        <f t="shared" si="29"/>
        <v>4062.8</v>
      </c>
      <c r="F213" s="32">
        <f t="shared" si="28"/>
        <v>4062.8</v>
      </c>
      <c r="G213" s="32">
        <f t="shared" si="27"/>
        <v>4062.8</v>
      </c>
      <c r="H213" s="32">
        <f t="shared" si="26"/>
        <v>4062.8</v>
      </c>
      <c r="I213" s="32">
        <f t="shared" si="25"/>
        <v>4062.8</v>
      </c>
      <c r="J213" s="32">
        <f t="shared" si="24"/>
        <v>4062.8</v>
      </c>
      <c r="K213" s="32">
        <f t="shared" si="23"/>
        <v>4062.8</v>
      </c>
      <c r="L213" s="32">
        <f t="shared" si="22"/>
        <v>4062.8</v>
      </c>
      <c r="M213" s="32">
        <f>0+4062.8</f>
        <v>4062.8</v>
      </c>
      <c r="N213" s="32">
        <f>0+4062.8</f>
        <v>4062.8</v>
      </c>
      <c r="O213" s="32">
        <v>4062.8</v>
      </c>
      <c r="P213" s="32">
        <v>4062.8</v>
      </c>
      <c r="Q213" s="32">
        <v>4062.8</v>
      </c>
      <c r="R213" s="32">
        <v>4062.8</v>
      </c>
      <c r="S213" s="32">
        <v>0</v>
      </c>
    </row>
    <row r="214" spans="2:19">
      <c r="B214" s="5">
        <v>2001</v>
      </c>
      <c r="C214" s="110">
        <f t="shared" si="31"/>
        <v>0</v>
      </c>
      <c r="D214" s="32">
        <f t="shared" si="30"/>
        <v>0</v>
      </c>
      <c r="E214" s="32">
        <f t="shared" si="29"/>
        <v>0</v>
      </c>
      <c r="F214" s="32">
        <f t="shared" si="28"/>
        <v>0</v>
      </c>
      <c r="G214" s="32">
        <f t="shared" si="27"/>
        <v>0</v>
      </c>
      <c r="H214" s="32">
        <f t="shared" si="26"/>
        <v>0</v>
      </c>
      <c r="I214" s="32">
        <f t="shared" si="25"/>
        <v>0</v>
      </c>
      <c r="J214" s="32">
        <f t="shared" si="24"/>
        <v>0</v>
      </c>
      <c r="K214" s="32">
        <f t="shared" si="23"/>
        <v>0</v>
      </c>
      <c r="L214" s="32">
        <f t="shared" si="22"/>
        <v>0</v>
      </c>
      <c r="M214" s="32">
        <v>0</v>
      </c>
      <c r="N214" s="32">
        <v>0</v>
      </c>
      <c r="O214" s="32">
        <v>0</v>
      </c>
      <c r="P214" s="32">
        <v>0</v>
      </c>
      <c r="Q214" s="32">
        <v>0</v>
      </c>
      <c r="R214" s="32">
        <v>0</v>
      </c>
      <c r="S214" s="32">
        <v>0</v>
      </c>
    </row>
    <row r="215" spans="2:19">
      <c r="B215" s="5">
        <v>2000</v>
      </c>
      <c r="C215" s="110">
        <f t="shared" si="31"/>
        <v>0</v>
      </c>
      <c r="D215" s="32">
        <f t="shared" si="30"/>
        <v>0</v>
      </c>
      <c r="E215" s="32">
        <f t="shared" si="29"/>
        <v>0</v>
      </c>
      <c r="F215" s="32">
        <f t="shared" si="28"/>
        <v>0</v>
      </c>
      <c r="G215" s="32">
        <f t="shared" si="27"/>
        <v>0</v>
      </c>
      <c r="H215" s="32">
        <f t="shared" si="26"/>
        <v>0</v>
      </c>
      <c r="I215" s="32">
        <f t="shared" si="25"/>
        <v>0</v>
      </c>
      <c r="J215" s="32">
        <f t="shared" si="24"/>
        <v>0</v>
      </c>
      <c r="K215" s="32">
        <f t="shared" si="23"/>
        <v>0</v>
      </c>
      <c r="L215" s="32">
        <f t="shared" si="22"/>
        <v>0</v>
      </c>
      <c r="M215" s="32">
        <v>0</v>
      </c>
      <c r="N215" s="32">
        <v>0</v>
      </c>
      <c r="O215" s="32">
        <v>0</v>
      </c>
      <c r="P215" s="32">
        <v>0</v>
      </c>
      <c r="Q215" s="32">
        <v>0</v>
      </c>
      <c r="R215" s="32">
        <v>0</v>
      </c>
      <c r="S215" s="32">
        <v>0</v>
      </c>
    </row>
    <row r="216" spans="2:19">
      <c r="B216" s="5">
        <v>1999</v>
      </c>
      <c r="C216" s="110">
        <f t="shared" si="31"/>
        <v>0</v>
      </c>
      <c r="D216" s="32">
        <f t="shared" si="30"/>
        <v>0</v>
      </c>
      <c r="E216" s="32">
        <f t="shared" si="29"/>
        <v>0</v>
      </c>
      <c r="F216" s="32">
        <f t="shared" si="28"/>
        <v>0</v>
      </c>
      <c r="G216" s="32">
        <f t="shared" si="27"/>
        <v>0</v>
      </c>
      <c r="H216" s="32">
        <f t="shared" si="26"/>
        <v>0</v>
      </c>
      <c r="I216" s="32">
        <f t="shared" si="25"/>
        <v>0</v>
      </c>
      <c r="J216" s="32">
        <f t="shared" si="24"/>
        <v>0</v>
      </c>
      <c r="K216" s="32">
        <f t="shared" si="23"/>
        <v>0</v>
      </c>
      <c r="L216" s="32">
        <f t="shared" si="22"/>
        <v>0</v>
      </c>
      <c r="M216" s="32">
        <v>0</v>
      </c>
      <c r="N216" s="32">
        <v>0</v>
      </c>
      <c r="O216" s="32">
        <v>0</v>
      </c>
      <c r="P216" s="32">
        <v>0</v>
      </c>
      <c r="Q216" s="32">
        <v>0</v>
      </c>
      <c r="R216" s="32">
        <v>0</v>
      </c>
      <c r="S216" s="32">
        <v>0</v>
      </c>
    </row>
    <row r="217" spans="2:19">
      <c r="B217" s="5">
        <v>1998</v>
      </c>
      <c r="C217" s="110">
        <f t="shared" si="31"/>
        <v>0</v>
      </c>
      <c r="D217" s="32">
        <f t="shared" si="30"/>
        <v>0</v>
      </c>
      <c r="E217" s="32">
        <f t="shared" si="29"/>
        <v>0</v>
      </c>
      <c r="F217" s="32">
        <f t="shared" si="28"/>
        <v>0</v>
      </c>
      <c r="G217" s="32">
        <f t="shared" si="27"/>
        <v>0</v>
      </c>
      <c r="H217" s="32">
        <f t="shared" si="26"/>
        <v>0</v>
      </c>
      <c r="I217" s="32">
        <f t="shared" si="25"/>
        <v>0</v>
      </c>
      <c r="J217" s="32">
        <f t="shared" si="24"/>
        <v>0</v>
      </c>
      <c r="K217" s="32">
        <f t="shared" si="23"/>
        <v>0</v>
      </c>
      <c r="L217" s="32">
        <f t="shared" si="22"/>
        <v>0</v>
      </c>
      <c r="M217" s="32">
        <v>0</v>
      </c>
      <c r="N217" s="32">
        <v>0</v>
      </c>
      <c r="O217" s="32">
        <v>0</v>
      </c>
      <c r="P217" s="32">
        <v>0</v>
      </c>
      <c r="Q217" s="32">
        <v>0</v>
      </c>
      <c r="R217" s="32">
        <v>0</v>
      </c>
      <c r="S217" s="32">
        <v>0</v>
      </c>
    </row>
    <row r="218" spans="2:19">
      <c r="B218" s="5">
        <v>1997</v>
      </c>
      <c r="C218" s="110">
        <f t="shared" si="31"/>
        <v>0</v>
      </c>
      <c r="D218" s="32">
        <f t="shared" si="30"/>
        <v>0</v>
      </c>
      <c r="E218" s="32">
        <f t="shared" si="29"/>
        <v>0</v>
      </c>
      <c r="F218" s="32">
        <f t="shared" si="28"/>
        <v>0</v>
      </c>
      <c r="G218" s="32">
        <f t="shared" si="27"/>
        <v>0</v>
      </c>
      <c r="H218" s="32">
        <f t="shared" si="26"/>
        <v>0</v>
      </c>
      <c r="I218" s="32">
        <f t="shared" si="25"/>
        <v>0</v>
      </c>
      <c r="J218" s="32">
        <f t="shared" si="24"/>
        <v>0</v>
      </c>
      <c r="K218" s="32">
        <f t="shared" si="23"/>
        <v>0</v>
      </c>
      <c r="L218" s="32">
        <f t="shared" si="22"/>
        <v>0</v>
      </c>
      <c r="M218" s="32">
        <v>0</v>
      </c>
      <c r="N218" s="32">
        <v>0</v>
      </c>
      <c r="O218" s="32">
        <v>0</v>
      </c>
      <c r="P218" s="32">
        <v>0</v>
      </c>
      <c r="Q218" s="32">
        <v>0</v>
      </c>
      <c r="R218" s="32">
        <v>0</v>
      </c>
      <c r="S218" s="32">
        <v>0</v>
      </c>
    </row>
    <row r="219" spans="2:19">
      <c r="B219" s="5">
        <v>1996</v>
      </c>
      <c r="C219" s="110">
        <f t="shared" si="31"/>
        <v>0</v>
      </c>
      <c r="D219" s="32">
        <f t="shared" si="30"/>
        <v>0</v>
      </c>
      <c r="E219" s="32">
        <f t="shared" si="29"/>
        <v>0</v>
      </c>
      <c r="F219" s="32">
        <f t="shared" si="28"/>
        <v>0</v>
      </c>
      <c r="G219" s="32">
        <f t="shared" si="27"/>
        <v>0</v>
      </c>
      <c r="H219" s="32">
        <f t="shared" si="26"/>
        <v>0</v>
      </c>
      <c r="I219" s="32">
        <f t="shared" si="25"/>
        <v>0</v>
      </c>
      <c r="J219" s="32">
        <f t="shared" si="24"/>
        <v>0</v>
      </c>
      <c r="K219" s="32">
        <f t="shared" si="23"/>
        <v>0</v>
      </c>
      <c r="L219" s="32">
        <f t="shared" si="22"/>
        <v>0</v>
      </c>
      <c r="M219" s="32">
        <v>0</v>
      </c>
      <c r="N219" s="32">
        <v>0</v>
      </c>
      <c r="O219" s="32">
        <v>0</v>
      </c>
      <c r="P219" s="32">
        <v>0</v>
      </c>
      <c r="Q219" s="32">
        <v>0</v>
      </c>
      <c r="R219" s="32">
        <v>0</v>
      </c>
      <c r="S219" s="32">
        <v>0</v>
      </c>
    </row>
    <row r="220" spans="2:19">
      <c r="B220" s="5">
        <v>1995</v>
      </c>
      <c r="C220" s="110">
        <f t="shared" si="31"/>
        <v>106070.85</v>
      </c>
      <c r="D220" s="32">
        <f t="shared" si="30"/>
        <v>106070.85</v>
      </c>
      <c r="E220" s="32">
        <f t="shared" si="29"/>
        <v>106070.85</v>
      </c>
      <c r="F220" s="32">
        <f t="shared" si="28"/>
        <v>106070.85</v>
      </c>
      <c r="G220" s="32">
        <f t="shared" si="27"/>
        <v>106070.85</v>
      </c>
      <c r="H220" s="32">
        <f t="shared" si="26"/>
        <v>106070.85</v>
      </c>
      <c r="I220" s="32">
        <f t="shared" si="25"/>
        <v>106070.85</v>
      </c>
      <c r="J220" s="32">
        <f t="shared" si="24"/>
        <v>106070.85</v>
      </c>
      <c r="K220" s="32">
        <f t="shared" si="23"/>
        <v>106070.85</v>
      </c>
      <c r="L220" s="32">
        <f t="shared" si="22"/>
        <v>106070.85</v>
      </c>
      <c r="M220" s="32">
        <v>106070.85</v>
      </c>
      <c r="N220" s="32">
        <v>106070.85</v>
      </c>
      <c r="O220" s="32">
        <v>106070.85</v>
      </c>
      <c r="P220" s="32">
        <v>106070.85</v>
      </c>
      <c r="Q220" s="32">
        <v>106070.85</v>
      </c>
      <c r="R220" s="32">
        <v>106070.85</v>
      </c>
      <c r="S220" s="32">
        <v>106070.85</v>
      </c>
    </row>
    <row r="221" spans="2:19">
      <c r="B221" s="5">
        <v>1994</v>
      </c>
      <c r="C221" s="110">
        <f t="shared" si="31"/>
        <v>0</v>
      </c>
      <c r="D221" s="32">
        <f t="shared" si="30"/>
        <v>0</v>
      </c>
      <c r="E221" s="32">
        <f t="shared" si="29"/>
        <v>0</v>
      </c>
      <c r="F221" s="32">
        <f t="shared" si="28"/>
        <v>0</v>
      </c>
      <c r="G221" s="32">
        <f t="shared" si="27"/>
        <v>0</v>
      </c>
      <c r="H221" s="32">
        <f t="shared" si="26"/>
        <v>0</v>
      </c>
      <c r="I221" s="32">
        <f t="shared" si="25"/>
        <v>0</v>
      </c>
      <c r="J221" s="32">
        <f t="shared" si="24"/>
        <v>0</v>
      </c>
      <c r="K221" s="32">
        <f t="shared" si="23"/>
        <v>0</v>
      </c>
      <c r="L221" s="32">
        <f t="shared" si="22"/>
        <v>0</v>
      </c>
      <c r="M221" s="32">
        <v>0</v>
      </c>
      <c r="N221" s="32">
        <v>0</v>
      </c>
      <c r="O221" s="32">
        <v>0</v>
      </c>
      <c r="P221" s="32">
        <v>0</v>
      </c>
      <c r="Q221" s="32">
        <v>0</v>
      </c>
      <c r="R221" s="32">
        <v>0</v>
      </c>
      <c r="S221" s="32">
        <v>0</v>
      </c>
    </row>
    <row r="222" spans="2:19">
      <c r="B222" s="5">
        <v>1993</v>
      </c>
      <c r="C222" s="110">
        <f t="shared" si="31"/>
        <v>303.07</v>
      </c>
      <c r="D222" s="32">
        <f t="shared" si="30"/>
        <v>303.07</v>
      </c>
      <c r="E222" s="32">
        <f t="shared" si="29"/>
        <v>303.07</v>
      </c>
      <c r="F222" s="32">
        <f t="shared" si="28"/>
        <v>303.07</v>
      </c>
      <c r="G222" s="32">
        <f t="shared" si="27"/>
        <v>303.07</v>
      </c>
      <c r="H222" s="32">
        <f t="shared" si="26"/>
        <v>303.07</v>
      </c>
      <c r="I222" s="32">
        <f t="shared" si="25"/>
        <v>303.07</v>
      </c>
      <c r="J222" s="32">
        <f t="shared" si="24"/>
        <v>303.07</v>
      </c>
      <c r="K222" s="32">
        <f t="shared" si="23"/>
        <v>303.07</v>
      </c>
      <c r="L222" s="32">
        <f t="shared" si="22"/>
        <v>303.07</v>
      </c>
      <c r="M222" s="32">
        <f>0+303.07</f>
        <v>303.07</v>
      </c>
      <c r="N222" s="32">
        <f>0+303.07</f>
        <v>303.07</v>
      </c>
      <c r="O222" s="32">
        <v>303.07</v>
      </c>
      <c r="P222" s="32">
        <v>303.07</v>
      </c>
      <c r="Q222" s="32">
        <v>303.07</v>
      </c>
      <c r="R222" s="32">
        <v>303.07</v>
      </c>
      <c r="S222" s="32">
        <v>0</v>
      </c>
    </row>
    <row r="223" spans="2:19">
      <c r="B223" s="5">
        <v>1992</v>
      </c>
      <c r="C223" s="110">
        <f t="shared" si="31"/>
        <v>0</v>
      </c>
      <c r="D223" s="32">
        <f t="shared" si="30"/>
        <v>0</v>
      </c>
      <c r="E223" s="32">
        <f t="shared" si="29"/>
        <v>0</v>
      </c>
      <c r="F223" s="32">
        <f t="shared" si="28"/>
        <v>0</v>
      </c>
      <c r="G223" s="32">
        <f t="shared" si="27"/>
        <v>0</v>
      </c>
      <c r="H223" s="32">
        <f t="shared" si="26"/>
        <v>0</v>
      </c>
      <c r="I223" s="32">
        <f t="shared" si="25"/>
        <v>0</v>
      </c>
      <c r="J223" s="32">
        <f t="shared" si="24"/>
        <v>0</v>
      </c>
      <c r="K223" s="32">
        <f t="shared" si="23"/>
        <v>0</v>
      </c>
      <c r="L223" s="32">
        <f t="shared" si="22"/>
        <v>0</v>
      </c>
      <c r="M223" s="32">
        <v>0</v>
      </c>
      <c r="N223" s="32">
        <v>0</v>
      </c>
      <c r="O223" s="32">
        <v>0</v>
      </c>
      <c r="P223" s="32">
        <v>0</v>
      </c>
      <c r="Q223" s="32">
        <v>0</v>
      </c>
      <c r="R223" s="32">
        <v>0</v>
      </c>
      <c r="S223" s="32">
        <v>0</v>
      </c>
    </row>
    <row r="224" spans="2:19">
      <c r="B224" s="5">
        <v>1991</v>
      </c>
      <c r="C224" s="110">
        <f t="shared" si="31"/>
        <v>0</v>
      </c>
      <c r="D224" s="32">
        <f t="shared" si="30"/>
        <v>0</v>
      </c>
      <c r="E224" s="32">
        <f t="shared" si="29"/>
        <v>0</v>
      </c>
      <c r="F224" s="32">
        <f t="shared" si="28"/>
        <v>0</v>
      </c>
      <c r="G224" s="32">
        <f t="shared" si="27"/>
        <v>0</v>
      </c>
      <c r="H224" s="32">
        <f t="shared" si="26"/>
        <v>0</v>
      </c>
      <c r="I224" s="32">
        <f t="shared" si="25"/>
        <v>0</v>
      </c>
      <c r="J224" s="32">
        <f t="shared" si="24"/>
        <v>0</v>
      </c>
      <c r="K224" s="32">
        <f t="shared" si="23"/>
        <v>0</v>
      </c>
      <c r="L224" s="32">
        <f t="shared" si="22"/>
        <v>0</v>
      </c>
      <c r="M224" s="32">
        <v>0</v>
      </c>
      <c r="N224" s="32">
        <v>0</v>
      </c>
      <c r="O224" s="32">
        <v>0</v>
      </c>
      <c r="P224" s="32">
        <v>0</v>
      </c>
      <c r="Q224" s="32">
        <v>0</v>
      </c>
      <c r="R224" s="32">
        <v>0</v>
      </c>
      <c r="S224" s="32">
        <v>0</v>
      </c>
    </row>
    <row r="225" spans="2:19">
      <c r="B225" s="5">
        <v>1990</v>
      </c>
      <c r="C225" s="110">
        <f t="shared" si="31"/>
        <v>0</v>
      </c>
      <c r="D225" s="32">
        <f t="shared" si="30"/>
        <v>0</v>
      </c>
      <c r="E225" s="32">
        <f t="shared" si="29"/>
        <v>0</v>
      </c>
      <c r="F225" s="32">
        <f t="shared" si="28"/>
        <v>0</v>
      </c>
      <c r="G225" s="32">
        <f t="shared" si="27"/>
        <v>0</v>
      </c>
      <c r="H225" s="32">
        <f t="shared" si="26"/>
        <v>0</v>
      </c>
      <c r="I225" s="32">
        <f t="shared" si="25"/>
        <v>0</v>
      </c>
      <c r="J225" s="32">
        <f t="shared" si="24"/>
        <v>0</v>
      </c>
      <c r="K225" s="32">
        <f t="shared" si="23"/>
        <v>0</v>
      </c>
      <c r="L225" s="32">
        <f t="shared" si="22"/>
        <v>0</v>
      </c>
      <c r="M225" s="32">
        <v>0</v>
      </c>
      <c r="N225" s="32">
        <v>0</v>
      </c>
      <c r="O225" s="32">
        <v>0</v>
      </c>
      <c r="P225" s="32">
        <v>0</v>
      </c>
      <c r="Q225" s="32">
        <v>0</v>
      </c>
      <c r="R225" s="32">
        <v>0</v>
      </c>
      <c r="S225" s="32">
        <v>0</v>
      </c>
    </row>
    <row r="226" spans="2:19">
      <c r="B226" s="5">
        <v>1989</v>
      </c>
      <c r="C226" s="110">
        <f t="shared" si="31"/>
        <v>4474.54</v>
      </c>
      <c r="D226" s="32">
        <f t="shared" si="30"/>
        <v>4474.54</v>
      </c>
      <c r="E226" s="32">
        <f t="shared" si="29"/>
        <v>4474.54</v>
      </c>
      <c r="F226" s="32">
        <f t="shared" si="28"/>
        <v>4474.54</v>
      </c>
      <c r="G226" s="32">
        <f t="shared" si="27"/>
        <v>4474.54</v>
      </c>
      <c r="H226" s="32">
        <f t="shared" si="26"/>
        <v>4474.54</v>
      </c>
      <c r="I226" s="32">
        <f t="shared" si="25"/>
        <v>4474.54</v>
      </c>
      <c r="J226" s="32">
        <f t="shared" si="24"/>
        <v>4474.54</v>
      </c>
      <c r="K226" s="32">
        <f t="shared" si="23"/>
        <v>4474.54</v>
      </c>
      <c r="L226" s="32">
        <f t="shared" si="22"/>
        <v>4474.54</v>
      </c>
      <c r="M226" s="32">
        <f>0+4474.54</f>
        <v>4474.54</v>
      </c>
      <c r="N226" s="32">
        <f>0+4474.54</f>
        <v>4474.54</v>
      </c>
      <c r="O226" s="32">
        <v>4474.54</v>
      </c>
      <c r="P226" s="32">
        <v>4474.54</v>
      </c>
      <c r="Q226" s="32">
        <v>4474.54</v>
      </c>
      <c r="R226" s="32">
        <v>4474.54</v>
      </c>
      <c r="S226" s="32">
        <v>0</v>
      </c>
    </row>
    <row r="227" spans="2:19">
      <c r="B227" s="5">
        <v>1988</v>
      </c>
      <c r="C227" s="110">
        <f t="shared" si="31"/>
        <v>8554.74</v>
      </c>
      <c r="D227" s="32">
        <f t="shared" si="30"/>
        <v>8554.74</v>
      </c>
      <c r="E227" s="32">
        <f t="shared" si="29"/>
        <v>8554.74</v>
      </c>
      <c r="F227" s="32">
        <f t="shared" si="28"/>
        <v>8554.74</v>
      </c>
      <c r="G227" s="32">
        <f t="shared" si="27"/>
        <v>8554.74</v>
      </c>
      <c r="H227" s="32">
        <f t="shared" si="26"/>
        <v>8554.74</v>
      </c>
      <c r="I227" s="32">
        <f t="shared" si="25"/>
        <v>8554.74</v>
      </c>
      <c r="J227" s="32">
        <f t="shared" si="24"/>
        <v>8554.74</v>
      </c>
      <c r="K227" s="32">
        <f t="shared" si="23"/>
        <v>8554.74</v>
      </c>
      <c r="L227" s="32">
        <f t="shared" si="22"/>
        <v>8554.74</v>
      </c>
      <c r="M227" s="32">
        <f>0+8554.74</f>
        <v>8554.74</v>
      </c>
      <c r="N227" s="32">
        <f>0+8554.74</f>
        <v>8554.74</v>
      </c>
      <c r="O227" s="32">
        <v>8554.74</v>
      </c>
      <c r="P227" s="32">
        <v>8554.74</v>
      </c>
      <c r="Q227" s="32">
        <v>8554.74</v>
      </c>
      <c r="R227" s="32">
        <v>8554.74</v>
      </c>
      <c r="S227" s="32">
        <v>0</v>
      </c>
    </row>
    <row r="228" spans="2:19">
      <c r="B228" s="5">
        <v>1987</v>
      </c>
      <c r="C228" s="110">
        <f t="shared" si="31"/>
        <v>2412548.98</v>
      </c>
      <c r="D228" s="32">
        <f t="shared" si="30"/>
        <v>2412548.98</v>
      </c>
      <c r="E228" s="32">
        <f t="shared" si="29"/>
        <v>2412548.98</v>
      </c>
      <c r="F228" s="32">
        <f t="shared" si="28"/>
        <v>2412548.98</v>
      </c>
      <c r="G228" s="32">
        <f t="shared" si="27"/>
        <v>2412548.98</v>
      </c>
      <c r="H228" s="32">
        <f t="shared" si="26"/>
        <v>2412548.98</v>
      </c>
      <c r="I228" s="32">
        <f t="shared" si="25"/>
        <v>2412548.98</v>
      </c>
      <c r="J228" s="32">
        <f t="shared" si="24"/>
        <v>2412548.98</v>
      </c>
      <c r="K228" s="32">
        <f t="shared" si="23"/>
        <v>2412548.98</v>
      </c>
      <c r="L228" s="32">
        <f t="shared" si="22"/>
        <v>2412548.98</v>
      </c>
      <c r="M228" s="32">
        <f>1551484.59+861064.39</f>
        <v>2412548.98</v>
      </c>
      <c r="N228" s="32">
        <f>1551484.59+861064.39</f>
        <v>2412548.98</v>
      </c>
      <c r="O228" s="32">
        <v>2412549</v>
      </c>
      <c r="P228" s="32">
        <v>2412549</v>
      </c>
      <c r="Q228" s="32">
        <v>2412549</v>
      </c>
      <c r="R228" s="32">
        <v>2412549</v>
      </c>
      <c r="S228" s="32">
        <v>1551484.59</v>
      </c>
    </row>
    <row r="229" spans="2:19">
      <c r="B229" s="5">
        <v>1986</v>
      </c>
      <c r="C229" s="110">
        <f t="shared" si="31"/>
        <v>3076.56</v>
      </c>
      <c r="D229" s="32">
        <f t="shared" si="30"/>
        <v>3076.56</v>
      </c>
      <c r="E229" s="32">
        <f t="shared" si="29"/>
        <v>3076.56</v>
      </c>
      <c r="F229" s="32">
        <f t="shared" si="28"/>
        <v>3076.56</v>
      </c>
      <c r="G229" s="32">
        <f t="shared" si="27"/>
        <v>3076.56</v>
      </c>
      <c r="H229" s="32">
        <f t="shared" si="26"/>
        <v>3076.56</v>
      </c>
      <c r="I229" s="32">
        <f t="shared" si="25"/>
        <v>3076.56</v>
      </c>
      <c r="J229" s="32">
        <f t="shared" si="24"/>
        <v>3076.56</v>
      </c>
      <c r="K229" s="32">
        <f t="shared" si="23"/>
        <v>3076.56</v>
      </c>
      <c r="L229" s="32">
        <f t="shared" si="22"/>
        <v>3076.56</v>
      </c>
      <c r="M229" s="32">
        <f>0+3076.56</f>
        <v>3076.56</v>
      </c>
      <c r="N229" s="32">
        <f>0+3076.56</f>
        <v>3076.56</v>
      </c>
      <c r="O229" s="32">
        <v>3076.56</v>
      </c>
      <c r="P229" s="32">
        <v>3076.56</v>
      </c>
      <c r="Q229" s="32">
        <v>3076.56</v>
      </c>
      <c r="R229" s="32">
        <v>3076.56</v>
      </c>
      <c r="S229" s="32">
        <v>0</v>
      </c>
    </row>
    <row r="230" spans="2:19">
      <c r="B230" s="5">
        <v>1985</v>
      </c>
      <c r="C230" s="110">
        <f t="shared" si="31"/>
        <v>0</v>
      </c>
      <c r="D230" s="32">
        <f t="shared" si="30"/>
        <v>0</v>
      </c>
      <c r="E230" s="32">
        <f t="shared" si="29"/>
        <v>0</v>
      </c>
      <c r="F230" s="32">
        <f t="shared" si="28"/>
        <v>0</v>
      </c>
      <c r="G230" s="32">
        <f t="shared" si="27"/>
        <v>0</v>
      </c>
      <c r="H230" s="32">
        <f t="shared" si="26"/>
        <v>0</v>
      </c>
      <c r="I230" s="32">
        <f t="shared" si="25"/>
        <v>0</v>
      </c>
      <c r="J230" s="32">
        <f t="shared" si="24"/>
        <v>0</v>
      </c>
      <c r="K230" s="32">
        <f t="shared" si="23"/>
        <v>0</v>
      </c>
      <c r="L230" s="32">
        <f t="shared" si="22"/>
        <v>0</v>
      </c>
      <c r="M230" s="32">
        <v>0</v>
      </c>
      <c r="N230" s="32">
        <v>0</v>
      </c>
      <c r="O230" s="32">
        <v>0</v>
      </c>
      <c r="P230" s="32">
        <v>0</v>
      </c>
      <c r="Q230" s="32">
        <v>0</v>
      </c>
      <c r="R230" s="32">
        <v>0</v>
      </c>
      <c r="S230" s="32">
        <v>0</v>
      </c>
    </row>
    <row r="231" spans="2:19">
      <c r="B231" s="5">
        <v>1984</v>
      </c>
      <c r="C231" s="110">
        <f t="shared" si="31"/>
        <v>0</v>
      </c>
      <c r="D231" s="32">
        <f t="shared" si="30"/>
        <v>0</v>
      </c>
      <c r="E231" s="32">
        <f t="shared" si="29"/>
        <v>0</v>
      </c>
      <c r="F231" s="32">
        <f t="shared" si="28"/>
        <v>0</v>
      </c>
      <c r="G231" s="32">
        <f t="shared" si="27"/>
        <v>0</v>
      </c>
      <c r="H231" s="32">
        <f t="shared" si="26"/>
        <v>0</v>
      </c>
      <c r="I231" s="32">
        <f t="shared" si="25"/>
        <v>0</v>
      </c>
      <c r="J231" s="32">
        <f t="shared" si="24"/>
        <v>0</v>
      </c>
      <c r="K231" s="32">
        <f t="shared" si="23"/>
        <v>0</v>
      </c>
      <c r="L231" s="32">
        <f t="shared" si="22"/>
        <v>0</v>
      </c>
      <c r="M231" s="32">
        <v>0</v>
      </c>
      <c r="N231" s="32">
        <v>0</v>
      </c>
      <c r="O231" s="32">
        <v>0</v>
      </c>
      <c r="P231" s="32">
        <v>0</v>
      </c>
      <c r="Q231" s="32">
        <v>0</v>
      </c>
      <c r="R231" s="32">
        <v>0</v>
      </c>
      <c r="S231" s="32">
        <v>0</v>
      </c>
    </row>
    <row r="232" spans="2:19">
      <c r="B232" s="5">
        <v>1983</v>
      </c>
      <c r="C232" s="110">
        <f t="shared" si="31"/>
        <v>0</v>
      </c>
      <c r="D232" s="32">
        <f t="shared" si="30"/>
        <v>0</v>
      </c>
      <c r="E232" s="32">
        <f t="shared" si="29"/>
        <v>0</v>
      </c>
      <c r="F232" s="32">
        <f t="shared" si="28"/>
        <v>0</v>
      </c>
      <c r="G232" s="32">
        <f t="shared" si="27"/>
        <v>0</v>
      </c>
      <c r="H232" s="32">
        <f t="shared" si="26"/>
        <v>0</v>
      </c>
      <c r="I232" s="32">
        <f t="shared" si="25"/>
        <v>0</v>
      </c>
      <c r="J232" s="32">
        <f t="shared" si="24"/>
        <v>0</v>
      </c>
      <c r="K232" s="32">
        <f t="shared" si="23"/>
        <v>0</v>
      </c>
      <c r="L232" s="32">
        <f t="shared" si="22"/>
        <v>0</v>
      </c>
      <c r="M232" s="32">
        <v>0</v>
      </c>
      <c r="N232" s="32">
        <v>0</v>
      </c>
      <c r="O232" s="32">
        <v>0</v>
      </c>
      <c r="P232" s="32">
        <v>0</v>
      </c>
      <c r="Q232" s="32">
        <v>0</v>
      </c>
      <c r="R232" s="32">
        <v>0</v>
      </c>
      <c r="S232" s="32">
        <v>0</v>
      </c>
    </row>
    <row r="233" spans="2:19">
      <c r="B233" s="5">
        <v>1982</v>
      </c>
      <c r="C233" s="110">
        <f t="shared" si="31"/>
        <v>79638.84</v>
      </c>
      <c r="D233" s="32">
        <f t="shared" si="30"/>
        <v>79638.84</v>
      </c>
      <c r="E233" s="32">
        <f t="shared" si="29"/>
        <v>79638.84</v>
      </c>
      <c r="F233" s="32">
        <f t="shared" si="28"/>
        <v>79638.84</v>
      </c>
      <c r="G233" s="32">
        <f t="shared" si="27"/>
        <v>79638.84</v>
      </c>
      <c r="H233" s="32">
        <f t="shared" si="26"/>
        <v>79638.84</v>
      </c>
      <c r="I233" s="32">
        <f t="shared" si="25"/>
        <v>79638.84</v>
      </c>
      <c r="J233" s="32">
        <f t="shared" si="24"/>
        <v>79638.84</v>
      </c>
      <c r="K233" s="32">
        <f t="shared" si="23"/>
        <v>79638.84</v>
      </c>
      <c r="L233" s="32">
        <f t="shared" si="22"/>
        <v>79638.84</v>
      </c>
      <c r="M233" s="32">
        <f>0+79638.84</f>
        <v>79638.84</v>
      </c>
      <c r="N233" s="32">
        <f>0+79638.84</f>
        <v>79638.84</v>
      </c>
      <c r="O233" s="32">
        <v>79638.84</v>
      </c>
      <c r="P233" s="32">
        <v>79638.84</v>
      </c>
      <c r="Q233" s="32">
        <v>79638.84</v>
      </c>
      <c r="R233" s="32">
        <v>79638.84</v>
      </c>
      <c r="S233" s="32">
        <v>0</v>
      </c>
    </row>
    <row r="234" spans="2:19">
      <c r="B234" s="5">
        <v>1981</v>
      </c>
      <c r="C234" s="110">
        <f t="shared" si="31"/>
        <v>162175.65</v>
      </c>
      <c r="D234" s="32">
        <f t="shared" si="30"/>
        <v>162175.65</v>
      </c>
      <c r="E234" s="32">
        <f t="shared" si="29"/>
        <v>162175.65</v>
      </c>
      <c r="F234" s="32">
        <f t="shared" si="28"/>
        <v>162175.65</v>
      </c>
      <c r="G234" s="32">
        <f t="shared" si="27"/>
        <v>162175.65</v>
      </c>
      <c r="H234" s="32">
        <f t="shared" si="26"/>
        <v>162175.65</v>
      </c>
      <c r="I234" s="32">
        <f t="shared" si="25"/>
        <v>162175.65</v>
      </c>
      <c r="J234" s="32">
        <f t="shared" si="24"/>
        <v>162175.65</v>
      </c>
      <c r="K234" s="32">
        <f t="shared" si="23"/>
        <v>162175.65</v>
      </c>
      <c r="L234" s="32">
        <f t="shared" si="22"/>
        <v>162175.65</v>
      </c>
      <c r="M234" s="32">
        <v>162175.65</v>
      </c>
      <c r="N234" s="32">
        <v>162175.65</v>
      </c>
      <c r="O234" s="32">
        <v>162175.65</v>
      </c>
      <c r="P234" s="32">
        <v>162175.65</v>
      </c>
      <c r="Q234" s="32">
        <v>162175.65</v>
      </c>
      <c r="R234" s="32">
        <v>162175.65</v>
      </c>
      <c r="S234" s="32">
        <v>162175.65</v>
      </c>
    </row>
    <row r="235" spans="2:19">
      <c r="B235" s="5">
        <v>1980</v>
      </c>
      <c r="C235" s="110">
        <f t="shared" si="31"/>
        <v>0</v>
      </c>
      <c r="D235" s="32">
        <f t="shared" si="30"/>
        <v>0</v>
      </c>
      <c r="E235" s="32">
        <f t="shared" si="29"/>
        <v>0</v>
      </c>
      <c r="F235" s="32">
        <f t="shared" si="28"/>
        <v>0</v>
      </c>
      <c r="G235" s="32">
        <f t="shared" si="27"/>
        <v>0</v>
      </c>
      <c r="H235" s="32">
        <f t="shared" si="26"/>
        <v>0</v>
      </c>
      <c r="I235" s="32">
        <f t="shared" si="25"/>
        <v>0</v>
      </c>
      <c r="J235" s="32">
        <f t="shared" si="24"/>
        <v>0</v>
      </c>
      <c r="K235" s="32">
        <f t="shared" si="23"/>
        <v>0</v>
      </c>
      <c r="L235" s="32">
        <f t="shared" si="22"/>
        <v>0</v>
      </c>
      <c r="M235" s="32">
        <v>0</v>
      </c>
      <c r="N235" s="32">
        <v>0</v>
      </c>
      <c r="O235" s="32">
        <v>0</v>
      </c>
      <c r="P235" s="32">
        <v>0</v>
      </c>
      <c r="Q235" s="32">
        <v>0</v>
      </c>
      <c r="R235" s="32">
        <v>0</v>
      </c>
      <c r="S235" s="32">
        <v>0</v>
      </c>
    </row>
    <row r="236" spans="2:19">
      <c r="B236" s="5">
        <v>1979</v>
      </c>
      <c r="C236" s="110">
        <f t="shared" si="31"/>
        <v>41414.219999999994</v>
      </c>
      <c r="D236" s="32">
        <f t="shared" si="30"/>
        <v>41414.219999999994</v>
      </c>
      <c r="E236" s="32">
        <f t="shared" si="29"/>
        <v>41414.219999999994</v>
      </c>
      <c r="F236" s="32">
        <f t="shared" si="28"/>
        <v>41414.219999999994</v>
      </c>
      <c r="G236" s="32">
        <f t="shared" si="27"/>
        <v>41414.219999999994</v>
      </c>
      <c r="H236" s="32">
        <f t="shared" si="26"/>
        <v>41414.219999999994</v>
      </c>
      <c r="I236" s="32">
        <f t="shared" si="25"/>
        <v>41414.219999999994</v>
      </c>
      <c r="J236" s="32">
        <f t="shared" si="24"/>
        <v>41414.219999999994</v>
      </c>
      <c r="K236" s="32">
        <f t="shared" si="23"/>
        <v>41414.219999999994</v>
      </c>
      <c r="L236" s="32">
        <f t="shared" si="22"/>
        <v>41414.219999999994</v>
      </c>
      <c r="M236" s="32">
        <f>40191.63+1222.59</f>
        <v>41414.219999999994</v>
      </c>
      <c r="N236" s="32">
        <f>40191.63+1222.59</f>
        <v>41414.219999999994</v>
      </c>
      <c r="O236" s="32">
        <v>41414.219999999994</v>
      </c>
      <c r="P236" s="32">
        <v>41414.219999999994</v>
      </c>
      <c r="Q236" s="32">
        <v>41414.219999999994</v>
      </c>
      <c r="R236" s="32">
        <v>41414.219999999994</v>
      </c>
      <c r="S236" s="32">
        <v>40191.629999999997</v>
      </c>
    </row>
    <row r="237" spans="2:19">
      <c r="B237" s="5">
        <v>1978</v>
      </c>
      <c r="C237" s="110">
        <f t="shared" si="31"/>
        <v>0</v>
      </c>
      <c r="D237" s="32">
        <f t="shared" si="30"/>
        <v>0</v>
      </c>
      <c r="E237" s="32">
        <f t="shared" si="29"/>
        <v>0</v>
      </c>
      <c r="F237" s="32">
        <f t="shared" si="28"/>
        <v>0</v>
      </c>
      <c r="G237" s="32">
        <f t="shared" si="27"/>
        <v>0</v>
      </c>
      <c r="H237" s="32">
        <f t="shared" si="26"/>
        <v>0</v>
      </c>
      <c r="I237" s="32">
        <f t="shared" si="25"/>
        <v>0</v>
      </c>
      <c r="J237" s="32">
        <f t="shared" si="24"/>
        <v>0</v>
      </c>
      <c r="K237" s="32">
        <f t="shared" si="23"/>
        <v>0</v>
      </c>
      <c r="L237" s="32">
        <f t="shared" si="22"/>
        <v>0</v>
      </c>
      <c r="M237" s="32">
        <v>0</v>
      </c>
      <c r="N237" s="32">
        <v>0</v>
      </c>
      <c r="O237" s="32">
        <v>0</v>
      </c>
      <c r="P237" s="32">
        <v>0</v>
      </c>
      <c r="Q237" s="32">
        <v>0</v>
      </c>
      <c r="R237" s="32">
        <v>0</v>
      </c>
      <c r="S237" s="32">
        <v>0</v>
      </c>
    </row>
    <row r="238" spans="2:19">
      <c r="B238" s="5">
        <v>1977</v>
      </c>
      <c r="C238" s="110">
        <f t="shared" si="31"/>
        <v>0</v>
      </c>
      <c r="D238" s="32">
        <f t="shared" si="30"/>
        <v>0</v>
      </c>
      <c r="E238" s="32">
        <f t="shared" si="29"/>
        <v>0</v>
      </c>
      <c r="F238" s="32">
        <f t="shared" si="28"/>
        <v>0</v>
      </c>
      <c r="G238" s="32">
        <f t="shared" si="27"/>
        <v>0</v>
      </c>
      <c r="H238" s="32">
        <f t="shared" si="26"/>
        <v>0</v>
      </c>
      <c r="I238" s="32">
        <f t="shared" si="25"/>
        <v>0</v>
      </c>
      <c r="J238" s="32">
        <f t="shared" si="24"/>
        <v>0</v>
      </c>
      <c r="K238" s="32">
        <f t="shared" si="23"/>
        <v>0</v>
      </c>
      <c r="L238" s="32">
        <f t="shared" si="22"/>
        <v>0</v>
      </c>
      <c r="M238" s="32">
        <v>0</v>
      </c>
      <c r="N238" s="32">
        <v>0</v>
      </c>
      <c r="O238" s="32">
        <v>0</v>
      </c>
      <c r="P238" s="32">
        <v>0</v>
      </c>
      <c r="Q238" s="32">
        <v>0</v>
      </c>
      <c r="R238" s="32">
        <v>0</v>
      </c>
      <c r="S238" s="32">
        <v>0</v>
      </c>
    </row>
    <row r="239" spans="2:19">
      <c r="B239" s="5">
        <v>1976</v>
      </c>
      <c r="C239" s="110">
        <f t="shared" si="31"/>
        <v>0</v>
      </c>
      <c r="D239" s="32">
        <f t="shared" si="30"/>
        <v>0</v>
      </c>
      <c r="E239" s="32">
        <f t="shared" si="29"/>
        <v>0</v>
      </c>
      <c r="F239" s="32">
        <f t="shared" si="28"/>
        <v>0</v>
      </c>
      <c r="G239" s="32">
        <f t="shared" si="27"/>
        <v>0</v>
      </c>
      <c r="H239" s="32">
        <f t="shared" si="26"/>
        <v>0</v>
      </c>
      <c r="I239" s="32">
        <f t="shared" si="25"/>
        <v>0</v>
      </c>
      <c r="J239" s="32">
        <f t="shared" si="24"/>
        <v>0</v>
      </c>
      <c r="K239" s="32">
        <f t="shared" si="23"/>
        <v>0</v>
      </c>
      <c r="L239" s="32">
        <f t="shared" si="22"/>
        <v>0</v>
      </c>
      <c r="M239" s="32">
        <v>0</v>
      </c>
      <c r="N239" s="32">
        <v>0</v>
      </c>
      <c r="O239" s="32">
        <v>0</v>
      </c>
      <c r="P239" s="32">
        <v>0</v>
      </c>
      <c r="Q239" s="32">
        <v>0</v>
      </c>
      <c r="R239" s="32">
        <v>0</v>
      </c>
      <c r="S239" s="32">
        <v>0</v>
      </c>
    </row>
    <row r="240" spans="2:19">
      <c r="B240" s="5">
        <v>1975</v>
      </c>
      <c r="C240" s="110">
        <f t="shared" si="31"/>
        <v>0</v>
      </c>
      <c r="D240" s="32">
        <f t="shared" si="30"/>
        <v>0</v>
      </c>
      <c r="E240" s="32">
        <f t="shared" si="29"/>
        <v>0</v>
      </c>
      <c r="F240" s="32">
        <f t="shared" si="28"/>
        <v>0</v>
      </c>
      <c r="G240" s="32">
        <f t="shared" si="27"/>
        <v>0</v>
      </c>
      <c r="H240" s="32">
        <f t="shared" si="26"/>
        <v>0</v>
      </c>
      <c r="I240" s="32">
        <f t="shared" si="25"/>
        <v>0</v>
      </c>
      <c r="J240" s="32">
        <f t="shared" si="24"/>
        <v>0</v>
      </c>
      <c r="K240" s="32">
        <f t="shared" si="23"/>
        <v>0</v>
      </c>
      <c r="L240" s="32">
        <f t="shared" si="22"/>
        <v>0</v>
      </c>
      <c r="M240" s="32">
        <v>0</v>
      </c>
      <c r="N240" s="32">
        <v>0</v>
      </c>
      <c r="O240" s="32">
        <v>0</v>
      </c>
      <c r="P240" s="32">
        <v>0</v>
      </c>
      <c r="Q240" s="32">
        <v>0</v>
      </c>
      <c r="R240" s="32">
        <v>0</v>
      </c>
      <c r="S240" s="32">
        <v>0</v>
      </c>
    </row>
    <row r="241" spans="2:19">
      <c r="B241" s="5">
        <v>1974</v>
      </c>
      <c r="C241" s="110">
        <f t="shared" si="31"/>
        <v>0</v>
      </c>
      <c r="D241" s="32">
        <f t="shared" si="30"/>
        <v>0</v>
      </c>
      <c r="E241" s="32">
        <f t="shared" si="29"/>
        <v>0</v>
      </c>
      <c r="F241" s="32">
        <f t="shared" si="28"/>
        <v>0</v>
      </c>
      <c r="G241" s="32">
        <f t="shared" si="27"/>
        <v>0</v>
      </c>
      <c r="H241" s="32">
        <f t="shared" si="26"/>
        <v>0</v>
      </c>
      <c r="I241" s="32">
        <f t="shared" si="25"/>
        <v>0</v>
      </c>
      <c r="J241" s="32">
        <f t="shared" si="24"/>
        <v>0</v>
      </c>
      <c r="K241" s="32">
        <f t="shared" si="23"/>
        <v>0</v>
      </c>
      <c r="L241" s="32">
        <f t="shared" si="22"/>
        <v>0</v>
      </c>
      <c r="M241" s="32">
        <v>0</v>
      </c>
      <c r="N241" s="32">
        <v>0</v>
      </c>
      <c r="O241" s="32">
        <v>0</v>
      </c>
      <c r="P241" s="32">
        <v>0</v>
      </c>
      <c r="Q241" s="32">
        <v>0</v>
      </c>
      <c r="R241" s="32">
        <v>0</v>
      </c>
      <c r="S241" s="32">
        <v>0</v>
      </c>
    </row>
    <row r="242" spans="2:19">
      <c r="B242" s="5">
        <v>1973</v>
      </c>
      <c r="C242" s="110">
        <f t="shared" si="31"/>
        <v>0</v>
      </c>
      <c r="D242" s="32">
        <f t="shared" si="30"/>
        <v>0</v>
      </c>
      <c r="E242" s="32">
        <f t="shared" si="29"/>
        <v>0</v>
      </c>
      <c r="F242" s="32">
        <f t="shared" si="28"/>
        <v>0</v>
      </c>
      <c r="G242" s="32">
        <f t="shared" si="27"/>
        <v>0</v>
      </c>
      <c r="H242" s="32">
        <f t="shared" si="26"/>
        <v>0</v>
      </c>
      <c r="I242" s="32">
        <f t="shared" si="25"/>
        <v>0</v>
      </c>
      <c r="J242" s="32">
        <f t="shared" si="24"/>
        <v>0</v>
      </c>
      <c r="K242" s="32">
        <f t="shared" si="23"/>
        <v>0</v>
      </c>
      <c r="L242" s="32">
        <f t="shared" si="22"/>
        <v>0</v>
      </c>
      <c r="M242" s="32">
        <v>0</v>
      </c>
      <c r="N242" s="32">
        <v>0</v>
      </c>
      <c r="O242" s="32">
        <v>0</v>
      </c>
      <c r="P242" s="32">
        <v>0</v>
      </c>
      <c r="Q242" s="32">
        <v>0</v>
      </c>
      <c r="R242" s="32">
        <v>0</v>
      </c>
      <c r="S242" s="32">
        <v>0</v>
      </c>
    </row>
    <row r="243" spans="2:19">
      <c r="B243" s="5">
        <v>1972</v>
      </c>
      <c r="C243" s="110">
        <f t="shared" si="31"/>
        <v>79068.22</v>
      </c>
      <c r="D243" s="32">
        <f t="shared" si="30"/>
        <v>79068.22</v>
      </c>
      <c r="E243" s="32">
        <f t="shared" si="29"/>
        <v>79068.22</v>
      </c>
      <c r="F243" s="32">
        <f t="shared" si="28"/>
        <v>79068.22</v>
      </c>
      <c r="G243" s="32">
        <f t="shared" si="27"/>
        <v>79068.22</v>
      </c>
      <c r="H243" s="32">
        <f t="shared" si="26"/>
        <v>79068.22</v>
      </c>
      <c r="I243" s="32">
        <f t="shared" si="25"/>
        <v>79068.22</v>
      </c>
      <c r="J243" s="32">
        <f t="shared" si="24"/>
        <v>79068.22</v>
      </c>
      <c r="K243" s="32">
        <f t="shared" si="23"/>
        <v>79068.22</v>
      </c>
      <c r="L243" s="32">
        <f t="shared" si="22"/>
        <v>79068.22</v>
      </c>
      <c r="M243" s="32">
        <v>79068.22</v>
      </c>
      <c r="N243" s="32">
        <v>79068.22</v>
      </c>
      <c r="O243" s="32">
        <v>79068.22</v>
      </c>
      <c r="P243" s="32">
        <v>79068.22</v>
      </c>
      <c r="Q243" s="32">
        <v>79068.22</v>
      </c>
      <c r="R243" s="32">
        <v>79068.22</v>
      </c>
      <c r="S243" s="32">
        <v>79068.22</v>
      </c>
    </row>
    <row r="244" spans="2:19">
      <c r="B244" s="5">
        <v>1971</v>
      </c>
      <c r="C244" s="110">
        <f t="shared" si="31"/>
        <v>0</v>
      </c>
      <c r="D244" s="32">
        <f t="shared" si="30"/>
        <v>0</v>
      </c>
      <c r="E244" s="32">
        <f t="shared" si="29"/>
        <v>0</v>
      </c>
      <c r="F244" s="32">
        <f t="shared" si="28"/>
        <v>0</v>
      </c>
      <c r="G244" s="32">
        <f t="shared" si="27"/>
        <v>0</v>
      </c>
      <c r="H244" s="32">
        <f t="shared" si="26"/>
        <v>0</v>
      </c>
      <c r="I244" s="32">
        <f t="shared" si="25"/>
        <v>0</v>
      </c>
      <c r="J244" s="32">
        <f t="shared" si="24"/>
        <v>0</v>
      </c>
      <c r="K244" s="32">
        <f t="shared" si="23"/>
        <v>0</v>
      </c>
      <c r="L244" s="32">
        <f t="shared" si="22"/>
        <v>0</v>
      </c>
      <c r="M244" s="32">
        <v>0</v>
      </c>
      <c r="N244" s="32">
        <v>0</v>
      </c>
      <c r="O244" s="32">
        <v>0</v>
      </c>
      <c r="P244" s="32">
        <v>0</v>
      </c>
      <c r="Q244" s="32">
        <v>0</v>
      </c>
      <c r="R244" s="32">
        <v>0</v>
      </c>
      <c r="S244" s="32">
        <v>0</v>
      </c>
    </row>
    <row r="245" spans="2:19">
      <c r="B245" s="5">
        <v>1970</v>
      </c>
      <c r="C245" s="110">
        <f t="shared" si="31"/>
        <v>2976.97</v>
      </c>
      <c r="D245" s="32">
        <f t="shared" si="30"/>
        <v>2976.97</v>
      </c>
      <c r="E245" s="32">
        <f t="shared" si="29"/>
        <v>2976.97</v>
      </c>
      <c r="F245" s="32">
        <f t="shared" si="28"/>
        <v>2976.97</v>
      </c>
      <c r="G245" s="32">
        <f t="shared" si="27"/>
        <v>2976.97</v>
      </c>
      <c r="H245" s="32">
        <f t="shared" si="26"/>
        <v>2976.97</v>
      </c>
      <c r="I245" s="32">
        <f t="shared" si="25"/>
        <v>2976.97</v>
      </c>
      <c r="J245" s="32">
        <f t="shared" si="24"/>
        <v>2976.97</v>
      </c>
      <c r="K245" s="32">
        <f t="shared" si="23"/>
        <v>2976.97</v>
      </c>
      <c r="L245" s="32">
        <f t="shared" si="22"/>
        <v>2976.97</v>
      </c>
      <c r="M245" s="32">
        <f>0+2976.97</f>
        <v>2976.97</v>
      </c>
      <c r="N245" s="32">
        <f>0+2976.97</f>
        <v>2976.97</v>
      </c>
      <c r="O245" s="32">
        <v>2976.97</v>
      </c>
      <c r="P245" s="32">
        <v>2976.97</v>
      </c>
      <c r="Q245" s="32">
        <v>2976.97</v>
      </c>
      <c r="R245" s="32">
        <v>2976.97</v>
      </c>
      <c r="S245" s="32">
        <v>0</v>
      </c>
    </row>
    <row r="246" spans="2:19">
      <c r="B246" s="5">
        <v>1969</v>
      </c>
      <c r="C246" s="110">
        <f t="shared" si="31"/>
        <v>27949.77</v>
      </c>
      <c r="D246" s="32">
        <f t="shared" si="30"/>
        <v>27949.77</v>
      </c>
      <c r="E246" s="32">
        <f t="shared" si="29"/>
        <v>27949.77</v>
      </c>
      <c r="F246" s="32">
        <f t="shared" si="28"/>
        <v>27949.77</v>
      </c>
      <c r="G246" s="32">
        <f t="shared" si="27"/>
        <v>27949.77</v>
      </c>
      <c r="H246" s="32">
        <f t="shared" si="26"/>
        <v>27949.77</v>
      </c>
      <c r="I246" s="32">
        <f t="shared" si="25"/>
        <v>27949.77</v>
      </c>
      <c r="J246" s="32">
        <f t="shared" si="24"/>
        <v>27949.77</v>
      </c>
      <c r="K246" s="32">
        <f t="shared" si="23"/>
        <v>27949.77</v>
      </c>
      <c r="L246" s="32">
        <f t="shared" si="22"/>
        <v>27949.77</v>
      </c>
      <c r="M246" s="32">
        <v>27949.77</v>
      </c>
      <c r="N246" s="32">
        <v>27949.77</v>
      </c>
      <c r="O246" s="32">
        <v>27949.77</v>
      </c>
      <c r="P246" s="32">
        <v>27949.77</v>
      </c>
      <c r="Q246" s="32">
        <v>27949.77</v>
      </c>
      <c r="R246" s="32">
        <v>27949.77</v>
      </c>
      <c r="S246" s="32">
        <v>27949.77</v>
      </c>
    </row>
    <row r="247" spans="2:19">
      <c r="B247" s="5">
        <v>1968</v>
      </c>
      <c r="C247" s="110">
        <f t="shared" si="31"/>
        <v>20640.34</v>
      </c>
      <c r="D247" s="32">
        <f t="shared" si="30"/>
        <v>20640.34</v>
      </c>
      <c r="E247" s="32">
        <f t="shared" si="29"/>
        <v>20640.34</v>
      </c>
      <c r="F247" s="32">
        <f t="shared" si="28"/>
        <v>20640.34</v>
      </c>
      <c r="G247" s="32">
        <f t="shared" si="27"/>
        <v>20640.34</v>
      </c>
      <c r="H247" s="32">
        <f t="shared" si="26"/>
        <v>20640.34</v>
      </c>
      <c r="I247" s="32">
        <f t="shared" si="25"/>
        <v>20640.34</v>
      </c>
      <c r="J247" s="32">
        <f t="shared" si="24"/>
        <v>20640.34</v>
      </c>
      <c r="K247" s="32">
        <f t="shared" si="23"/>
        <v>20640.34</v>
      </c>
      <c r="L247" s="32">
        <f t="shared" si="22"/>
        <v>20640.34</v>
      </c>
      <c r="M247" s="32">
        <v>20640.34</v>
      </c>
      <c r="N247" s="32">
        <v>20640.34</v>
      </c>
      <c r="O247" s="32">
        <v>20640.34</v>
      </c>
      <c r="P247" s="32">
        <v>20640.34</v>
      </c>
      <c r="Q247" s="32">
        <v>20640.34</v>
      </c>
      <c r="R247" s="32">
        <v>20640.34</v>
      </c>
      <c r="S247" s="32">
        <v>20640.34</v>
      </c>
    </row>
    <row r="248" spans="2:19">
      <c r="B248" s="5">
        <v>1967</v>
      </c>
      <c r="C248" s="110">
        <f t="shared" si="31"/>
        <v>0</v>
      </c>
      <c r="D248" s="32">
        <f t="shared" si="30"/>
        <v>0</v>
      </c>
      <c r="E248" s="32">
        <f t="shared" si="29"/>
        <v>0</v>
      </c>
      <c r="F248" s="32">
        <f t="shared" si="28"/>
        <v>0</v>
      </c>
      <c r="G248" s="32">
        <f t="shared" si="27"/>
        <v>0</v>
      </c>
      <c r="H248" s="32">
        <f t="shared" si="26"/>
        <v>0</v>
      </c>
      <c r="I248" s="32">
        <f t="shared" si="25"/>
        <v>0</v>
      </c>
      <c r="J248" s="32">
        <f t="shared" si="24"/>
        <v>0</v>
      </c>
      <c r="K248" s="32">
        <f t="shared" si="23"/>
        <v>0</v>
      </c>
      <c r="L248" s="32">
        <f t="shared" si="22"/>
        <v>0</v>
      </c>
      <c r="M248" s="32">
        <v>0</v>
      </c>
      <c r="N248" s="32">
        <v>0</v>
      </c>
      <c r="O248" s="32">
        <v>0</v>
      </c>
      <c r="P248" s="32">
        <v>0</v>
      </c>
      <c r="Q248" s="32">
        <v>0</v>
      </c>
      <c r="R248" s="32">
        <v>0</v>
      </c>
      <c r="S248" s="32">
        <v>0</v>
      </c>
    </row>
    <row r="249" spans="2:19">
      <c r="B249" s="5">
        <v>1966</v>
      </c>
      <c r="C249" s="110">
        <f t="shared" si="31"/>
        <v>31979.79</v>
      </c>
      <c r="D249" s="32">
        <f t="shared" si="30"/>
        <v>31979.79</v>
      </c>
      <c r="E249" s="32">
        <f t="shared" si="29"/>
        <v>31979.79</v>
      </c>
      <c r="F249" s="32">
        <f t="shared" si="28"/>
        <v>31979.79</v>
      </c>
      <c r="G249" s="32">
        <f t="shared" si="27"/>
        <v>31979.79</v>
      </c>
      <c r="H249" s="32">
        <f t="shared" si="26"/>
        <v>31979.79</v>
      </c>
      <c r="I249" s="32">
        <f t="shared" si="25"/>
        <v>31979.79</v>
      </c>
      <c r="J249" s="32">
        <f t="shared" si="24"/>
        <v>31979.79</v>
      </c>
      <c r="K249" s="32">
        <f t="shared" si="23"/>
        <v>31979.79</v>
      </c>
      <c r="L249" s="32">
        <f t="shared" si="22"/>
        <v>31979.79</v>
      </c>
      <c r="M249" s="32">
        <f>21839.83+10139.96</f>
        <v>31979.79</v>
      </c>
      <c r="N249" s="32">
        <f>21839.83+10139.96</f>
        <v>31979.79</v>
      </c>
      <c r="O249" s="32">
        <v>31979.79</v>
      </c>
      <c r="P249" s="32">
        <v>31979.79</v>
      </c>
      <c r="Q249" s="32">
        <v>31979.79</v>
      </c>
      <c r="R249" s="32">
        <v>31979.79</v>
      </c>
      <c r="S249" s="32">
        <v>21839.83</v>
      </c>
    </row>
    <row r="250" spans="2:19">
      <c r="B250" s="5">
        <v>1965</v>
      </c>
      <c r="C250" s="110">
        <f t="shared" si="31"/>
        <v>0</v>
      </c>
      <c r="D250" s="32">
        <f t="shared" si="30"/>
        <v>0</v>
      </c>
      <c r="E250" s="32">
        <f t="shared" si="29"/>
        <v>0</v>
      </c>
      <c r="F250" s="32">
        <f t="shared" si="28"/>
        <v>0</v>
      </c>
      <c r="G250" s="32">
        <f t="shared" si="27"/>
        <v>0</v>
      </c>
      <c r="H250" s="32">
        <f t="shared" si="26"/>
        <v>0</v>
      </c>
      <c r="I250" s="32">
        <f t="shared" si="25"/>
        <v>0</v>
      </c>
      <c r="J250" s="32">
        <f t="shared" si="24"/>
        <v>0</v>
      </c>
      <c r="K250" s="32">
        <f t="shared" si="23"/>
        <v>0</v>
      </c>
      <c r="L250" s="32">
        <f t="shared" si="22"/>
        <v>0</v>
      </c>
      <c r="M250" s="32">
        <v>0</v>
      </c>
      <c r="N250" s="32">
        <v>0</v>
      </c>
      <c r="O250" s="32">
        <v>0</v>
      </c>
      <c r="P250" s="32">
        <v>0</v>
      </c>
      <c r="Q250" s="32">
        <v>0</v>
      </c>
      <c r="R250" s="32">
        <v>0</v>
      </c>
      <c r="S250" s="32">
        <v>0</v>
      </c>
    </row>
    <row r="251" spans="2:19">
      <c r="B251" s="5">
        <v>1964</v>
      </c>
      <c r="C251" s="110">
        <f t="shared" si="31"/>
        <v>2643.71</v>
      </c>
      <c r="D251" s="32">
        <f t="shared" si="30"/>
        <v>2643.71</v>
      </c>
      <c r="E251" s="32">
        <f t="shared" si="29"/>
        <v>2643.71</v>
      </c>
      <c r="F251" s="32">
        <f t="shared" si="28"/>
        <v>2643.71</v>
      </c>
      <c r="G251" s="32">
        <f t="shared" si="27"/>
        <v>2643.71</v>
      </c>
      <c r="H251" s="32">
        <f t="shared" si="26"/>
        <v>2643.71</v>
      </c>
      <c r="I251" s="32">
        <f t="shared" si="25"/>
        <v>2643.71</v>
      </c>
      <c r="J251" s="32">
        <f t="shared" si="24"/>
        <v>2643.71</v>
      </c>
      <c r="K251" s="32">
        <f t="shared" si="23"/>
        <v>2643.71</v>
      </c>
      <c r="L251" s="32">
        <f t="shared" si="22"/>
        <v>2643.71</v>
      </c>
      <c r="M251" s="32">
        <f>0+2643.71</f>
        <v>2643.71</v>
      </c>
      <c r="N251" s="32">
        <f>0+2643.71</f>
        <v>2643.71</v>
      </c>
      <c r="O251" s="32">
        <v>2643.71</v>
      </c>
      <c r="P251" s="32">
        <v>2643.71</v>
      </c>
      <c r="Q251" s="32">
        <v>2643.71</v>
      </c>
      <c r="R251" s="32">
        <v>2643.71</v>
      </c>
      <c r="S251" s="32">
        <v>0</v>
      </c>
    </row>
    <row r="252" spans="2:19">
      <c r="B252" s="5">
        <v>1963</v>
      </c>
      <c r="C252" s="110">
        <f t="shared" si="31"/>
        <v>0</v>
      </c>
      <c r="D252" s="32">
        <f t="shared" si="30"/>
        <v>0</v>
      </c>
      <c r="E252" s="32">
        <f t="shared" si="29"/>
        <v>0</v>
      </c>
      <c r="F252" s="32">
        <f t="shared" si="28"/>
        <v>0</v>
      </c>
      <c r="G252" s="32">
        <f t="shared" si="27"/>
        <v>0</v>
      </c>
      <c r="H252" s="32">
        <f t="shared" si="26"/>
        <v>0</v>
      </c>
      <c r="I252" s="32">
        <f t="shared" si="25"/>
        <v>0</v>
      </c>
      <c r="J252" s="32">
        <f t="shared" si="24"/>
        <v>0</v>
      </c>
      <c r="K252" s="32">
        <f t="shared" si="23"/>
        <v>0</v>
      </c>
      <c r="L252" s="32">
        <f t="shared" si="22"/>
        <v>0</v>
      </c>
      <c r="M252" s="32">
        <v>0</v>
      </c>
      <c r="N252" s="32">
        <v>0</v>
      </c>
      <c r="O252" s="32">
        <v>0</v>
      </c>
      <c r="P252" s="32">
        <v>0</v>
      </c>
      <c r="Q252" s="32">
        <v>0</v>
      </c>
      <c r="R252" s="32">
        <v>0</v>
      </c>
      <c r="S252" s="32">
        <v>0</v>
      </c>
    </row>
    <row r="253" spans="2:19">
      <c r="B253" s="5">
        <v>1962</v>
      </c>
      <c r="C253" s="110">
        <f t="shared" si="31"/>
        <v>271717.53000000003</v>
      </c>
      <c r="D253" s="32">
        <f t="shared" si="30"/>
        <v>271717.53000000003</v>
      </c>
      <c r="E253" s="32">
        <f t="shared" si="29"/>
        <v>271717.53000000003</v>
      </c>
      <c r="F253" s="32">
        <f t="shared" si="28"/>
        <v>271717.53000000003</v>
      </c>
      <c r="G253" s="32">
        <f t="shared" si="27"/>
        <v>271717.53000000003</v>
      </c>
      <c r="H253" s="32">
        <f t="shared" si="26"/>
        <v>271717.53000000003</v>
      </c>
      <c r="I253" s="32">
        <f t="shared" si="25"/>
        <v>271717.53000000003</v>
      </c>
      <c r="J253" s="32">
        <f t="shared" si="24"/>
        <v>271717.53000000003</v>
      </c>
      <c r="K253" s="32">
        <f t="shared" si="23"/>
        <v>271717.53000000003</v>
      </c>
      <c r="L253" s="32">
        <f t="shared" si="22"/>
        <v>271717.53000000003</v>
      </c>
      <c r="M253" s="32">
        <f>125741.6+145975.93</f>
        <v>271717.53000000003</v>
      </c>
      <c r="N253" s="32">
        <f>125741.6+145975.93</f>
        <v>271717.53000000003</v>
      </c>
      <c r="O253" s="32">
        <v>271717.52</v>
      </c>
      <c r="P253" s="32">
        <v>271717.52</v>
      </c>
      <c r="Q253" s="32">
        <v>271717.52</v>
      </c>
      <c r="R253" s="32">
        <v>271717.52</v>
      </c>
      <c r="S253" s="32">
        <v>125741.5</v>
      </c>
    </row>
    <row r="254" spans="2:19">
      <c r="B254" s="5">
        <v>1961</v>
      </c>
      <c r="C254" s="110">
        <f t="shared" si="31"/>
        <v>0</v>
      </c>
      <c r="D254" s="32">
        <f t="shared" si="30"/>
        <v>0</v>
      </c>
      <c r="E254" s="32">
        <f t="shared" si="29"/>
        <v>0</v>
      </c>
      <c r="F254" s="32">
        <f t="shared" si="28"/>
        <v>0</v>
      </c>
      <c r="G254" s="32">
        <f t="shared" si="27"/>
        <v>0</v>
      </c>
      <c r="H254" s="32">
        <f t="shared" si="26"/>
        <v>0</v>
      </c>
      <c r="I254" s="32">
        <f t="shared" si="25"/>
        <v>0</v>
      </c>
      <c r="J254" s="32">
        <f t="shared" si="24"/>
        <v>0</v>
      </c>
      <c r="K254" s="32">
        <f t="shared" si="23"/>
        <v>0</v>
      </c>
      <c r="L254" s="32">
        <f t="shared" si="22"/>
        <v>0</v>
      </c>
      <c r="M254" s="32">
        <v>0</v>
      </c>
      <c r="N254" s="32">
        <v>0</v>
      </c>
      <c r="O254" s="32">
        <v>0</v>
      </c>
      <c r="P254" s="32">
        <v>0</v>
      </c>
      <c r="Q254" s="32">
        <v>0</v>
      </c>
      <c r="R254" s="32">
        <v>0</v>
      </c>
      <c r="S254" s="32">
        <v>0</v>
      </c>
    </row>
    <row r="255" spans="2:19">
      <c r="B255" s="5">
        <v>1960</v>
      </c>
      <c r="C255" s="110">
        <f t="shared" si="31"/>
        <v>0</v>
      </c>
      <c r="D255" s="32">
        <f t="shared" si="30"/>
        <v>0</v>
      </c>
      <c r="E255" s="32">
        <f t="shared" si="29"/>
        <v>0</v>
      </c>
      <c r="F255" s="32">
        <f t="shared" si="28"/>
        <v>0</v>
      </c>
      <c r="G255" s="32">
        <f t="shared" si="27"/>
        <v>0</v>
      </c>
      <c r="H255" s="32">
        <f t="shared" si="26"/>
        <v>0</v>
      </c>
      <c r="I255" s="32">
        <f t="shared" si="25"/>
        <v>0</v>
      </c>
      <c r="J255" s="32">
        <f t="shared" si="24"/>
        <v>0</v>
      </c>
      <c r="K255" s="32">
        <f t="shared" si="23"/>
        <v>0</v>
      </c>
      <c r="L255" s="32">
        <f t="shared" si="22"/>
        <v>0</v>
      </c>
      <c r="M255" s="32">
        <v>0</v>
      </c>
      <c r="N255" s="32">
        <v>0</v>
      </c>
      <c r="O255" s="32">
        <v>0</v>
      </c>
      <c r="P255" s="32">
        <v>0</v>
      </c>
      <c r="Q255" s="32">
        <v>0</v>
      </c>
      <c r="R255" s="32">
        <v>0</v>
      </c>
      <c r="S255" s="32">
        <v>0</v>
      </c>
    </row>
    <row r="256" spans="2:19">
      <c r="B256" s="5">
        <v>1959</v>
      </c>
      <c r="C256" s="110">
        <f t="shared" si="31"/>
        <v>1774.77</v>
      </c>
      <c r="D256" s="32">
        <f t="shared" si="30"/>
        <v>1774.77</v>
      </c>
      <c r="E256" s="32">
        <f t="shared" si="29"/>
        <v>1774.77</v>
      </c>
      <c r="F256" s="32">
        <f t="shared" si="28"/>
        <v>1774.77</v>
      </c>
      <c r="G256" s="32">
        <f t="shared" si="27"/>
        <v>1774.77</v>
      </c>
      <c r="H256" s="32">
        <f t="shared" si="26"/>
        <v>1774.77</v>
      </c>
      <c r="I256" s="32">
        <f t="shared" si="25"/>
        <v>1774.77</v>
      </c>
      <c r="J256" s="32">
        <f t="shared" si="24"/>
        <v>1774.77</v>
      </c>
      <c r="K256" s="32">
        <f t="shared" si="23"/>
        <v>1774.77</v>
      </c>
      <c r="L256" s="32">
        <f t="shared" si="22"/>
        <v>1774.77</v>
      </c>
      <c r="M256" s="32">
        <f>0+1774.77</f>
        <v>1774.77</v>
      </c>
      <c r="N256" s="32">
        <f>0+1774.77</f>
        <v>1774.77</v>
      </c>
      <c r="O256" s="32">
        <v>1774.77</v>
      </c>
      <c r="P256" s="32">
        <v>1774.77</v>
      </c>
      <c r="Q256" s="32">
        <v>1774.77</v>
      </c>
      <c r="R256" s="32">
        <v>1774.77</v>
      </c>
      <c r="S256" s="32">
        <v>0</v>
      </c>
    </row>
    <row r="257" spans="2:19">
      <c r="B257" s="5">
        <v>1958</v>
      </c>
      <c r="C257" s="110">
        <f t="shared" si="31"/>
        <v>334.67</v>
      </c>
      <c r="D257" s="32">
        <f t="shared" si="30"/>
        <v>334.67</v>
      </c>
      <c r="E257" s="32">
        <f t="shared" si="29"/>
        <v>334.67</v>
      </c>
      <c r="F257" s="32">
        <f t="shared" si="28"/>
        <v>334.67</v>
      </c>
      <c r="G257" s="32">
        <f t="shared" si="27"/>
        <v>334.67</v>
      </c>
      <c r="H257" s="32">
        <f t="shared" si="26"/>
        <v>334.67</v>
      </c>
      <c r="I257" s="32">
        <f t="shared" si="25"/>
        <v>334.67</v>
      </c>
      <c r="J257" s="32">
        <f t="shared" si="24"/>
        <v>334.67</v>
      </c>
      <c r="K257" s="32">
        <f t="shared" si="23"/>
        <v>334.67</v>
      </c>
      <c r="L257" s="32">
        <f t="shared" si="22"/>
        <v>334.67</v>
      </c>
      <c r="M257" s="32">
        <f>0+334.67</f>
        <v>334.67</v>
      </c>
      <c r="N257" s="32">
        <f>0+334.67</f>
        <v>334.67</v>
      </c>
      <c r="O257" s="32">
        <v>334.67</v>
      </c>
      <c r="P257" s="32">
        <v>334.67</v>
      </c>
      <c r="Q257" s="32">
        <v>334.67</v>
      </c>
      <c r="R257" s="32">
        <v>334.67</v>
      </c>
      <c r="S257" s="32">
        <v>0</v>
      </c>
    </row>
    <row r="258" spans="2:19">
      <c r="B258" s="5">
        <v>1957</v>
      </c>
      <c r="C258" s="110">
        <f t="shared" si="31"/>
        <v>16459</v>
      </c>
      <c r="D258" s="32">
        <f t="shared" si="30"/>
        <v>16459</v>
      </c>
      <c r="E258" s="32">
        <f t="shared" si="29"/>
        <v>16459</v>
      </c>
      <c r="F258" s="32">
        <f t="shared" si="28"/>
        <v>16459</v>
      </c>
      <c r="G258" s="32">
        <f t="shared" si="27"/>
        <v>16459</v>
      </c>
      <c r="H258" s="32">
        <f t="shared" si="26"/>
        <v>16459</v>
      </c>
      <c r="I258" s="32">
        <f t="shared" si="25"/>
        <v>16459</v>
      </c>
      <c r="J258" s="32">
        <f t="shared" si="24"/>
        <v>16459</v>
      </c>
      <c r="K258" s="32">
        <f t="shared" si="23"/>
        <v>16459</v>
      </c>
      <c r="L258" s="32">
        <f t="shared" si="22"/>
        <v>16459</v>
      </c>
      <c r="M258" s="32">
        <v>16459</v>
      </c>
      <c r="N258" s="32">
        <v>16459</v>
      </c>
      <c r="O258" s="32">
        <v>16459</v>
      </c>
      <c r="P258" s="32">
        <v>16459</v>
      </c>
      <c r="Q258" s="32">
        <v>16459</v>
      </c>
      <c r="R258" s="32">
        <v>16459</v>
      </c>
      <c r="S258" s="32">
        <v>16459</v>
      </c>
    </row>
    <row r="259" spans="2:19">
      <c r="B259" s="5">
        <v>1956</v>
      </c>
      <c r="C259" s="110">
        <f t="shared" si="31"/>
        <v>0</v>
      </c>
      <c r="D259" s="32">
        <f t="shared" si="30"/>
        <v>0</v>
      </c>
      <c r="E259" s="32">
        <f t="shared" si="29"/>
        <v>0</v>
      </c>
      <c r="F259" s="32">
        <f t="shared" si="28"/>
        <v>0</v>
      </c>
      <c r="G259" s="32">
        <f t="shared" si="27"/>
        <v>0</v>
      </c>
      <c r="H259" s="32">
        <f t="shared" si="26"/>
        <v>0</v>
      </c>
      <c r="I259" s="32">
        <f t="shared" si="25"/>
        <v>0</v>
      </c>
      <c r="J259" s="32">
        <f t="shared" si="24"/>
        <v>0</v>
      </c>
      <c r="K259" s="32">
        <f t="shared" si="23"/>
        <v>0</v>
      </c>
      <c r="L259" s="32">
        <f t="shared" si="22"/>
        <v>0</v>
      </c>
      <c r="M259" s="32">
        <v>0</v>
      </c>
      <c r="N259" s="32">
        <v>0</v>
      </c>
      <c r="O259" s="32">
        <v>0</v>
      </c>
      <c r="P259" s="32">
        <v>0</v>
      </c>
      <c r="Q259" s="32">
        <v>0</v>
      </c>
      <c r="R259" s="32">
        <v>0</v>
      </c>
      <c r="S259" s="32">
        <v>0</v>
      </c>
    </row>
    <row r="260" spans="2:19">
      <c r="B260" s="5">
        <v>1955</v>
      </c>
      <c r="C260" s="110">
        <f t="shared" si="31"/>
        <v>11767.38</v>
      </c>
      <c r="D260" s="32">
        <f t="shared" si="30"/>
        <v>11767.38</v>
      </c>
      <c r="E260" s="32">
        <f t="shared" si="29"/>
        <v>11767.38</v>
      </c>
      <c r="F260" s="32">
        <f t="shared" si="28"/>
        <v>11767.38</v>
      </c>
      <c r="G260" s="32">
        <f t="shared" si="27"/>
        <v>11767.38</v>
      </c>
      <c r="H260" s="32">
        <f t="shared" si="26"/>
        <v>11767.38</v>
      </c>
      <c r="I260" s="32">
        <f t="shared" si="25"/>
        <v>11767.38</v>
      </c>
      <c r="J260" s="32">
        <f t="shared" si="24"/>
        <v>11767.38</v>
      </c>
      <c r="K260" s="32">
        <f t="shared" si="23"/>
        <v>11767.38</v>
      </c>
      <c r="L260" s="32">
        <f t="shared" si="22"/>
        <v>11767.38</v>
      </c>
      <c r="M260" s="32">
        <v>11767.38</v>
      </c>
      <c r="N260" s="32">
        <v>11767.38</v>
      </c>
      <c r="O260" s="32">
        <v>11767.38</v>
      </c>
      <c r="P260" s="32">
        <v>11767.38</v>
      </c>
      <c r="Q260" s="32">
        <v>11767.38</v>
      </c>
      <c r="R260" s="32">
        <v>11767.38</v>
      </c>
      <c r="S260" s="32">
        <v>11767.38</v>
      </c>
    </row>
    <row r="261" spans="2:19">
      <c r="B261" s="5">
        <v>1954</v>
      </c>
      <c r="C261" s="110">
        <f t="shared" si="31"/>
        <v>0</v>
      </c>
      <c r="D261" s="32">
        <f t="shared" si="30"/>
        <v>0</v>
      </c>
      <c r="E261" s="32">
        <f t="shared" si="29"/>
        <v>0</v>
      </c>
      <c r="F261" s="32">
        <f t="shared" si="28"/>
        <v>0</v>
      </c>
      <c r="G261" s="32">
        <f t="shared" si="27"/>
        <v>0</v>
      </c>
      <c r="H261" s="32">
        <f t="shared" si="26"/>
        <v>0</v>
      </c>
      <c r="I261" s="32">
        <f t="shared" si="25"/>
        <v>0</v>
      </c>
      <c r="J261" s="32">
        <f t="shared" si="24"/>
        <v>0</v>
      </c>
      <c r="K261" s="32">
        <f t="shared" si="23"/>
        <v>0</v>
      </c>
      <c r="L261" s="32">
        <f t="shared" si="22"/>
        <v>0</v>
      </c>
      <c r="M261" s="32">
        <v>0</v>
      </c>
      <c r="N261" s="32">
        <v>0</v>
      </c>
      <c r="O261" s="32">
        <v>0</v>
      </c>
      <c r="P261" s="32">
        <v>0</v>
      </c>
      <c r="Q261" s="32">
        <v>0</v>
      </c>
      <c r="R261" s="32">
        <v>0</v>
      </c>
      <c r="S261" s="32">
        <v>0</v>
      </c>
    </row>
    <row r="262" spans="2:19">
      <c r="B262" s="5">
        <v>1953</v>
      </c>
      <c r="C262" s="110">
        <f t="shared" si="31"/>
        <v>0</v>
      </c>
      <c r="D262" s="32">
        <f t="shared" si="30"/>
        <v>0</v>
      </c>
      <c r="E262" s="32">
        <f t="shared" si="29"/>
        <v>0</v>
      </c>
      <c r="F262" s="32">
        <f t="shared" si="28"/>
        <v>0</v>
      </c>
      <c r="G262" s="32">
        <f t="shared" si="27"/>
        <v>0</v>
      </c>
      <c r="H262" s="32">
        <f t="shared" si="26"/>
        <v>0</v>
      </c>
      <c r="I262" s="32">
        <f t="shared" si="25"/>
        <v>0</v>
      </c>
      <c r="J262" s="32">
        <f t="shared" si="24"/>
        <v>0</v>
      </c>
      <c r="K262" s="32">
        <f t="shared" si="23"/>
        <v>0</v>
      </c>
      <c r="L262" s="32">
        <f t="shared" si="22"/>
        <v>0</v>
      </c>
      <c r="M262" s="32">
        <v>0</v>
      </c>
      <c r="N262" s="32">
        <v>0</v>
      </c>
      <c r="O262" s="32">
        <v>0</v>
      </c>
      <c r="P262" s="32">
        <v>0</v>
      </c>
      <c r="Q262" s="32">
        <v>0</v>
      </c>
      <c r="R262" s="32">
        <v>0</v>
      </c>
      <c r="S262" s="32">
        <v>0</v>
      </c>
    </row>
    <row r="263" spans="2:19">
      <c r="B263" s="5">
        <v>1952</v>
      </c>
      <c r="C263" s="110">
        <f t="shared" si="31"/>
        <v>0</v>
      </c>
      <c r="D263" s="32">
        <f t="shared" si="30"/>
        <v>0</v>
      </c>
      <c r="E263" s="32">
        <f t="shared" si="29"/>
        <v>0</v>
      </c>
      <c r="F263" s="32">
        <f t="shared" si="28"/>
        <v>0</v>
      </c>
      <c r="G263" s="32">
        <f t="shared" si="27"/>
        <v>0</v>
      </c>
      <c r="H263" s="32">
        <f t="shared" si="26"/>
        <v>0</v>
      </c>
      <c r="I263" s="32">
        <f t="shared" si="25"/>
        <v>0</v>
      </c>
      <c r="J263" s="32">
        <f t="shared" si="24"/>
        <v>0</v>
      </c>
      <c r="K263" s="32">
        <f t="shared" si="23"/>
        <v>0</v>
      </c>
      <c r="L263" s="32">
        <f t="shared" si="22"/>
        <v>0</v>
      </c>
      <c r="M263" s="32">
        <v>0</v>
      </c>
      <c r="N263" s="32">
        <v>0</v>
      </c>
      <c r="O263" s="32">
        <v>0</v>
      </c>
      <c r="P263" s="32">
        <v>0</v>
      </c>
      <c r="Q263" s="32">
        <v>0</v>
      </c>
      <c r="R263" s="32">
        <v>0</v>
      </c>
      <c r="S263" s="32">
        <v>0</v>
      </c>
    </row>
    <row r="264" spans="2:19">
      <c r="B264" s="5">
        <v>1951</v>
      </c>
      <c r="C264" s="110">
        <f t="shared" si="31"/>
        <v>0</v>
      </c>
      <c r="D264" s="32">
        <f t="shared" si="30"/>
        <v>0</v>
      </c>
      <c r="E264" s="32">
        <f t="shared" si="29"/>
        <v>0</v>
      </c>
      <c r="F264" s="32">
        <f t="shared" si="28"/>
        <v>0</v>
      </c>
      <c r="G264" s="32">
        <f t="shared" si="27"/>
        <v>0</v>
      </c>
      <c r="H264" s="32">
        <f t="shared" si="26"/>
        <v>0</v>
      </c>
      <c r="I264" s="32">
        <f t="shared" si="25"/>
        <v>0</v>
      </c>
      <c r="J264" s="32">
        <f t="shared" si="24"/>
        <v>0</v>
      </c>
      <c r="K264" s="32">
        <f t="shared" si="23"/>
        <v>0</v>
      </c>
      <c r="L264" s="32">
        <f t="shared" si="23"/>
        <v>0</v>
      </c>
      <c r="M264" s="32">
        <v>0</v>
      </c>
      <c r="N264" s="32">
        <v>0</v>
      </c>
      <c r="O264" s="32">
        <v>0</v>
      </c>
      <c r="P264" s="32">
        <v>0</v>
      </c>
      <c r="Q264" s="32">
        <v>0</v>
      </c>
      <c r="R264" s="32">
        <v>0</v>
      </c>
      <c r="S264" s="32">
        <v>0</v>
      </c>
    </row>
    <row r="265" spans="2:19">
      <c r="B265" s="5">
        <v>1950</v>
      </c>
      <c r="C265" s="110">
        <f t="shared" si="31"/>
        <v>0</v>
      </c>
      <c r="D265" s="32">
        <f t="shared" si="30"/>
        <v>0</v>
      </c>
      <c r="E265" s="32">
        <f t="shared" si="29"/>
        <v>0</v>
      </c>
      <c r="F265" s="32">
        <f t="shared" si="28"/>
        <v>0</v>
      </c>
      <c r="G265" s="32">
        <f t="shared" si="27"/>
        <v>0</v>
      </c>
      <c r="H265" s="32">
        <f t="shared" si="26"/>
        <v>0</v>
      </c>
      <c r="I265" s="32">
        <f t="shared" si="25"/>
        <v>0</v>
      </c>
      <c r="J265" s="32">
        <f t="shared" si="24"/>
        <v>0</v>
      </c>
      <c r="K265" s="32">
        <f t="shared" si="24"/>
        <v>0</v>
      </c>
      <c r="L265" s="32">
        <f t="shared" si="24"/>
        <v>0</v>
      </c>
      <c r="M265" s="32">
        <v>0</v>
      </c>
      <c r="N265" s="32">
        <v>0</v>
      </c>
      <c r="O265" s="32">
        <v>0</v>
      </c>
      <c r="P265" s="32">
        <v>0</v>
      </c>
      <c r="Q265" s="32">
        <v>0</v>
      </c>
      <c r="R265" s="32">
        <v>0</v>
      </c>
      <c r="S265" s="32">
        <v>0</v>
      </c>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1" t="s">
        <v>11</v>
      </c>
      <c r="B286" s="6" t="s">
        <v>10</v>
      </c>
      <c r="C286" s="7">
        <f>SUM(C209:C285)</f>
        <v>3289632.4</v>
      </c>
      <c r="D286" s="7">
        <f>SUM(D208:D285)</f>
        <v>3289632.4</v>
      </c>
      <c r="E286" s="7">
        <f>SUM(E207:E285)</f>
        <v>3289632.4</v>
      </c>
      <c r="F286" s="7">
        <f>SUM(F206:F285)</f>
        <v>3289632.4</v>
      </c>
      <c r="G286" s="7">
        <f>SUM(G205:G285)</f>
        <v>3289632.4</v>
      </c>
      <c r="H286" s="7">
        <f>SUM(H199:H285)</f>
        <v>3289632.4</v>
      </c>
      <c r="I286" s="7">
        <f>SUM(I199:I285)</f>
        <v>3289632.4</v>
      </c>
      <c r="J286" s="7">
        <f t="shared" ref="J286:L286" si="32">SUM(J199:J285)</f>
        <v>3289632.4</v>
      </c>
      <c r="K286" s="7">
        <f>SUM(K199:K285)</f>
        <v>3289632.4</v>
      </c>
      <c r="L286" s="7">
        <f t="shared" si="32"/>
        <v>3289632.4</v>
      </c>
      <c r="M286" s="7">
        <f>SUM(M199:M285)</f>
        <v>3289632.4</v>
      </c>
      <c r="N286" s="10">
        <f>SUM(N194:N285)</f>
        <v>3289632.4</v>
      </c>
      <c r="O286" s="10">
        <f>SUM(O194:O285)</f>
        <v>3289632.41</v>
      </c>
      <c r="P286" s="10">
        <f>SUM(P194:P285)</f>
        <v>4964905.2433248172</v>
      </c>
      <c r="Q286" s="10">
        <f>SUM(Q194:Q285)</f>
        <v>4987803.1871775845</v>
      </c>
      <c r="R286" s="10">
        <f>SUM(R193:R285)</f>
        <v>4985970.9703420838</v>
      </c>
      <c r="S286" s="10">
        <f>SUM(S193:S285)</f>
        <v>4936726.44446507</v>
      </c>
    </row>
    <row r="287" spans="1:19">
      <c r="A287" s="62"/>
      <c r="B287" s="6"/>
      <c r="C287" s="7"/>
      <c r="D287" s="7"/>
      <c r="E287" s="7"/>
      <c r="F287" s="7"/>
      <c r="G287" s="7"/>
      <c r="H287" s="7"/>
      <c r="I287" s="7"/>
      <c r="J287" s="7"/>
      <c r="K287" s="7"/>
      <c r="L287" s="7"/>
      <c r="M287" s="9"/>
    </row>
    <row r="288" spans="1:19">
      <c r="A288" s="63" t="s">
        <v>12</v>
      </c>
      <c r="B288" s="5">
        <v>2022</v>
      </c>
      <c r="C288" s="31"/>
      <c r="D288" s="31"/>
      <c r="E288" s="31"/>
      <c r="F288" s="31"/>
      <c r="G288" s="31"/>
      <c r="H288" s="31"/>
      <c r="I288" s="31"/>
      <c r="J288" s="31"/>
      <c r="K288" s="31"/>
      <c r="L288" s="31"/>
      <c r="M288" s="31"/>
      <c r="N288" s="31"/>
      <c r="O288" s="31"/>
      <c r="P288" s="31"/>
      <c r="Q288" s="31"/>
      <c r="R288" s="60"/>
      <c r="S288" s="32">
        <v>0</v>
      </c>
    </row>
    <row r="289" spans="1:19">
      <c r="A289" s="33"/>
      <c r="B289" s="5">
        <v>2021</v>
      </c>
      <c r="C289" s="31"/>
      <c r="D289" s="31"/>
      <c r="E289" s="31"/>
      <c r="F289" s="31"/>
      <c r="G289" s="31"/>
      <c r="H289" s="31"/>
      <c r="I289" s="31"/>
      <c r="J289" s="31"/>
      <c r="K289" s="31"/>
      <c r="L289" s="31"/>
      <c r="M289" s="31"/>
      <c r="N289" s="31"/>
      <c r="O289" s="31"/>
      <c r="P289" s="31"/>
      <c r="Q289" s="31"/>
      <c r="R289" s="32">
        <v>0</v>
      </c>
      <c r="S289" s="32">
        <v>0</v>
      </c>
    </row>
    <row r="290" spans="1:19">
      <c r="B290" s="5">
        <v>2020</v>
      </c>
      <c r="C290" s="31"/>
      <c r="D290" s="31"/>
      <c r="E290" s="31"/>
      <c r="F290" s="31"/>
      <c r="G290" s="31"/>
      <c r="H290" s="31"/>
      <c r="I290" s="31"/>
      <c r="J290" s="31"/>
      <c r="K290" s="31"/>
      <c r="L290" s="31"/>
      <c r="M290" s="31"/>
      <c r="N290" s="31"/>
      <c r="O290" s="31"/>
      <c r="P290" s="31"/>
      <c r="Q290" s="32">
        <v>2026.6720393944449</v>
      </c>
      <c r="R290" s="32">
        <v>2017.5492653980536</v>
      </c>
      <c r="S290" s="32">
        <v>1957.9541633875076</v>
      </c>
    </row>
    <row r="291" spans="1:19">
      <c r="A291" s="35"/>
      <c r="B291" s="5">
        <v>2019</v>
      </c>
      <c r="C291" s="31"/>
      <c r="D291" s="31"/>
      <c r="E291" s="31"/>
      <c r="F291" s="31"/>
      <c r="G291" s="31"/>
      <c r="H291" s="31"/>
      <c r="I291" s="31"/>
      <c r="J291" s="31"/>
      <c r="K291" s="31"/>
      <c r="L291" s="31"/>
      <c r="M291" s="31"/>
      <c r="N291" s="31"/>
      <c r="O291" s="31"/>
      <c r="P291" s="32">
        <v>12678.004411987298</v>
      </c>
      <c r="Q291" s="32">
        <v>12813.975423350286</v>
      </c>
      <c r="R291" s="32">
        <v>12756.295147750559</v>
      </c>
      <c r="S291" s="32">
        <v>12379.495074689225</v>
      </c>
    </row>
    <row r="292" spans="1:19">
      <c r="A292" s="35"/>
      <c r="B292" s="5">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5">
        <v>2017</v>
      </c>
      <c r="C293" s="107"/>
      <c r="D293" s="31"/>
      <c r="E293" s="31"/>
      <c r="F293" s="31"/>
      <c r="G293" s="31"/>
      <c r="H293" s="31"/>
      <c r="I293" s="31"/>
      <c r="J293" s="31"/>
      <c r="K293" s="31"/>
      <c r="L293" s="31"/>
      <c r="M293" s="31"/>
      <c r="N293" s="32">
        <v>0</v>
      </c>
      <c r="O293" s="32">
        <v>0</v>
      </c>
      <c r="P293" s="32">
        <v>0</v>
      </c>
      <c r="Q293" s="32">
        <v>0</v>
      </c>
      <c r="R293" s="32">
        <v>0</v>
      </c>
      <c r="S293" s="32">
        <v>0</v>
      </c>
    </row>
    <row r="294" spans="1:19">
      <c r="B294" s="5">
        <v>2016</v>
      </c>
      <c r="C294" s="108"/>
      <c r="D294" s="31"/>
      <c r="E294" s="31"/>
      <c r="F294" s="31"/>
      <c r="G294" s="31"/>
      <c r="H294" s="31"/>
      <c r="I294" s="31"/>
      <c r="J294" s="31"/>
      <c r="K294" s="31"/>
      <c r="L294" s="31"/>
      <c r="M294" s="32">
        <v>0</v>
      </c>
      <c r="N294" s="32">
        <v>0</v>
      </c>
      <c r="O294" s="32">
        <v>0</v>
      </c>
      <c r="P294" s="32">
        <v>0</v>
      </c>
      <c r="Q294" s="32">
        <v>0</v>
      </c>
      <c r="R294" s="32">
        <v>0</v>
      </c>
      <c r="S294" s="32">
        <v>0</v>
      </c>
    </row>
    <row r="295" spans="1:19">
      <c r="B295" s="5">
        <v>2015</v>
      </c>
      <c r="C295" s="108"/>
      <c r="D295" s="31"/>
      <c r="E295" s="31"/>
      <c r="F295" s="31"/>
      <c r="G295" s="31"/>
      <c r="H295" s="31"/>
      <c r="I295" s="31"/>
      <c r="J295" s="31"/>
      <c r="K295" s="31"/>
      <c r="L295" s="32">
        <f>M295</f>
        <v>0</v>
      </c>
      <c r="M295" s="32">
        <v>0</v>
      </c>
      <c r="N295" s="32">
        <v>0</v>
      </c>
      <c r="O295" s="32">
        <v>0</v>
      </c>
      <c r="P295" s="32">
        <v>0</v>
      </c>
      <c r="Q295" s="32">
        <v>0</v>
      </c>
      <c r="R295" s="32">
        <v>0</v>
      </c>
      <c r="S295" s="32">
        <v>0</v>
      </c>
    </row>
    <row r="296" spans="1:19">
      <c r="B296" s="5">
        <v>2014</v>
      </c>
      <c r="C296" s="108"/>
      <c r="D296" s="31"/>
      <c r="E296" s="31"/>
      <c r="F296" s="31"/>
      <c r="G296" s="31"/>
      <c r="H296" s="31"/>
      <c r="I296" s="31"/>
      <c r="J296" s="31"/>
      <c r="K296" s="32">
        <f>L296</f>
        <v>0</v>
      </c>
      <c r="L296" s="32">
        <f>M296</f>
        <v>0</v>
      </c>
      <c r="M296" s="32">
        <v>0</v>
      </c>
      <c r="N296" s="32">
        <v>0</v>
      </c>
      <c r="O296" s="32">
        <v>0</v>
      </c>
      <c r="P296" s="32">
        <v>0</v>
      </c>
      <c r="Q296" s="32">
        <v>0</v>
      </c>
      <c r="R296" s="32">
        <v>0</v>
      </c>
      <c r="S296" s="32">
        <v>0</v>
      </c>
    </row>
    <row r="297" spans="1:19">
      <c r="B297" s="5">
        <v>2013</v>
      </c>
      <c r="C297" s="108"/>
      <c r="D297" s="31"/>
      <c r="E297" s="31"/>
      <c r="F297" s="31"/>
      <c r="G297" s="31"/>
      <c r="H297" s="31"/>
      <c r="I297" s="31"/>
      <c r="J297" s="32">
        <f>K297</f>
        <v>0</v>
      </c>
      <c r="K297" s="32">
        <f>L297</f>
        <v>0</v>
      </c>
      <c r="L297" s="32">
        <f>M297</f>
        <v>0</v>
      </c>
      <c r="M297" s="32">
        <v>0</v>
      </c>
      <c r="N297" s="32">
        <v>0</v>
      </c>
      <c r="O297" s="32">
        <v>0</v>
      </c>
      <c r="P297" s="32">
        <v>0</v>
      </c>
      <c r="Q297" s="32">
        <v>0</v>
      </c>
      <c r="R297" s="32">
        <v>0</v>
      </c>
      <c r="S297" s="32">
        <v>0</v>
      </c>
    </row>
    <row r="298" spans="1:19">
      <c r="B298" s="5">
        <v>2012</v>
      </c>
      <c r="C298" s="108"/>
      <c r="D298" s="31"/>
      <c r="E298" s="31"/>
      <c r="F298" s="31"/>
      <c r="G298" s="31"/>
      <c r="H298" s="31"/>
      <c r="I298" s="32">
        <f>J298</f>
        <v>0</v>
      </c>
      <c r="J298" s="32">
        <f>K298</f>
        <v>0</v>
      </c>
      <c r="K298" s="32">
        <f>L298</f>
        <v>0</v>
      </c>
      <c r="L298" s="32">
        <f>M298</f>
        <v>0</v>
      </c>
      <c r="M298" s="32">
        <v>0</v>
      </c>
      <c r="N298" s="32">
        <v>0</v>
      </c>
      <c r="O298" s="32">
        <v>0</v>
      </c>
      <c r="P298" s="32">
        <v>0</v>
      </c>
      <c r="Q298" s="32">
        <v>0</v>
      </c>
      <c r="R298" s="32">
        <v>0</v>
      </c>
      <c r="S298" s="32">
        <v>0</v>
      </c>
    </row>
    <row r="299" spans="1:19">
      <c r="B299" s="5">
        <v>2011</v>
      </c>
      <c r="C299" s="108"/>
      <c r="D299" s="31"/>
      <c r="E299" s="31"/>
      <c r="F299" s="31"/>
      <c r="G299" s="31"/>
      <c r="H299" s="32">
        <f t="shared" ref="H299:I314" si="33">I299</f>
        <v>0</v>
      </c>
      <c r="I299" s="32">
        <f>J299</f>
        <v>0</v>
      </c>
      <c r="J299" s="32">
        <f>K299</f>
        <v>0</v>
      </c>
      <c r="K299" s="32">
        <f>L299</f>
        <v>0</v>
      </c>
      <c r="L299" s="32">
        <f>M299</f>
        <v>0</v>
      </c>
      <c r="M299" s="32">
        <v>0</v>
      </c>
      <c r="N299" s="32">
        <v>0</v>
      </c>
      <c r="O299" s="32">
        <v>0</v>
      </c>
      <c r="P299" s="32">
        <v>0</v>
      </c>
      <c r="Q299" s="32">
        <v>0</v>
      </c>
      <c r="R299" s="32">
        <v>0</v>
      </c>
      <c r="S299" s="32">
        <v>0</v>
      </c>
    </row>
    <row r="300" spans="1:19">
      <c r="B300" s="5">
        <v>2010</v>
      </c>
      <c r="C300" s="108"/>
      <c r="D300" s="31"/>
      <c r="E300" s="31"/>
      <c r="F300" s="31"/>
      <c r="G300" s="32">
        <f t="shared" ref="G300:I315" si="34">H300</f>
        <v>0</v>
      </c>
      <c r="H300" s="32">
        <f t="shared" si="33"/>
        <v>0</v>
      </c>
      <c r="I300" s="32">
        <f>J300</f>
        <v>0</v>
      </c>
      <c r="J300" s="32">
        <f t="shared" ref="J300:L331" si="35">K300</f>
        <v>0</v>
      </c>
      <c r="K300" s="32">
        <f t="shared" si="35"/>
        <v>0</v>
      </c>
      <c r="L300" s="32">
        <f t="shared" si="35"/>
        <v>0</v>
      </c>
      <c r="M300" s="32">
        <v>0</v>
      </c>
      <c r="N300" s="32">
        <v>0</v>
      </c>
      <c r="O300" s="32">
        <v>0</v>
      </c>
      <c r="P300" s="32">
        <v>0</v>
      </c>
      <c r="Q300" s="32">
        <v>0</v>
      </c>
      <c r="R300" s="32">
        <v>0</v>
      </c>
      <c r="S300" s="32">
        <v>0</v>
      </c>
    </row>
    <row r="301" spans="1:19">
      <c r="B301" s="5">
        <v>2009</v>
      </c>
      <c r="C301" s="108"/>
      <c r="D301" s="31"/>
      <c r="E301" s="31"/>
      <c r="F301" s="32">
        <f t="shared" ref="F301:I316" si="36">G301</f>
        <v>0</v>
      </c>
      <c r="G301" s="32">
        <f t="shared" si="34"/>
        <v>0</v>
      </c>
      <c r="H301" s="32">
        <f t="shared" si="33"/>
        <v>0</v>
      </c>
      <c r="I301" s="32">
        <f>J301</f>
        <v>0</v>
      </c>
      <c r="J301" s="32">
        <f t="shared" si="35"/>
        <v>0</v>
      </c>
      <c r="K301" s="32">
        <f t="shared" si="35"/>
        <v>0</v>
      </c>
      <c r="L301" s="32">
        <f t="shared" si="35"/>
        <v>0</v>
      </c>
      <c r="M301" s="32">
        <v>0</v>
      </c>
      <c r="N301" s="32">
        <v>0</v>
      </c>
      <c r="O301" s="32">
        <v>0</v>
      </c>
      <c r="P301" s="32">
        <v>0</v>
      </c>
      <c r="Q301" s="32">
        <v>0</v>
      </c>
      <c r="R301" s="32">
        <v>0</v>
      </c>
      <c r="S301" s="32">
        <v>0</v>
      </c>
    </row>
    <row r="302" spans="1:19">
      <c r="B302" s="5">
        <v>2008</v>
      </c>
      <c r="C302" s="108"/>
      <c r="D302" s="31"/>
      <c r="E302" s="32">
        <f t="shared" ref="E302:I317" si="37">F302</f>
        <v>384217.74</v>
      </c>
      <c r="F302" s="32">
        <f t="shared" si="36"/>
        <v>384217.74</v>
      </c>
      <c r="G302" s="32">
        <f t="shared" si="34"/>
        <v>384217.74</v>
      </c>
      <c r="H302" s="32">
        <f t="shared" si="33"/>
        <v>384217.74</v>
      </c>
      <c r="I302" s="32">
        <f t="shared" si="33"/>
        <v>384217.74</v>
      </c>
      <c r="J302" s="32">
        <f t="shared" si="35"/>
        <v>384217.74</v>
      </c>
      <c r="K302" s="32">
        <f t="shared" si="35"/>
        <v>384217.74</v>
      </c>
      <c r="L302" s="32">
        <f t="shared" si="35"/>
        <v>384217.74</v>
      </c>
      <c r="M302" s="32">
        <v>384217.74</v>
      </c>
      <c r="N302" s="32">
        <v>396434.49</v>
      </c>
      <c r="O302" s="32">
        <v>446473.27091592795</v>
      </c>
      <c r="P302" s="32">
        <v>429811.80147417594</v>
      </c>
      <c r="Q302" s="32">
        <v>434421.5131798237</v>
      </c>
      <c r="R302" s="32">
        <v>432466.02694086917</v>
      </c>
      <c r="S302" s="32">
        <v>419691.68857220886</v>
      </c>
    </row>
    <row r="303" spans="1:19">
      <c r="B303" s="5">
        <v>2007</v>
      </c>
      <c r="C303" s="108"/>
      <c r="D303" s="32">
        <f t="shared" ref="D303:I318" si="38">E303</f>
        <v>0</v>
      </c>
      <c r="E303" s="32">
        <f t="shared" si="37"/>
        <v>0</v>
      </c>
      <c r="F303" s="32">
        <f t="shared" si="36"/>
        <v>0</v>
      </c>
      <c r="G303" s="32">
        <f t="shared" si="34"/>
        <v>0</v>
      </c>
      <c r="H303" s="32">
        <f t="shared" si="33"/>
        <v>0</v>
      </c>
      <c r="I303" s="32">
        <f t="shared" si="33"/>
        <v>0</v>
      </c>
      <c r="J303" s="32">
        <f t="shared" si="35"/>
        <v>0</v>
      </c>
      <c r="K303" s="32">
        <f t="shared" si="35"/>
        <v>0</v>
      </c>
      <c r="L303" s="32">
        <f t="shared" si="35"/>
        <v>0</v>
      </c>
      <c r="M303" s="32">
        <v>0</v>
      </c>
      <c r="N303" s="32">
        <v>0</v>
      </c>
      <c r="O303" s="32">
        <v>0</v>
      </c>
      <c r="P303" s="32">
        <v>0</v>
      </c>
      <c r="Q303" s="32">
        <v>0</v>
      </c>
      <c r="R303" s="32">
        <v>0</v>
      </c>
      <c r="S303" s="32">
        <v>0</v>
      </c>
    </row>
    <row r="304" spans="1:19">
      <c r="B304" s="5">
        <v>2006</v>
      </c>
      <c r="C304" s="110">
        <f t="shared" ref="C304:I319" si="39">D304</f>
        <v>0</v>
      </c>
      <c r="D304" s="32">
        <f t="shared" si="38"/>
        <v>0</v>
      </c>
      <c r="E304" s="32">
        <f t="shared" si="37"/>
        <v>0</v>
      </c>
      <c r="F304" s="32">
        <f t="shared" si="36"/>
        <v>0</v>
      </c>
      <c r="G304" s="32">
        <f t="shared" si="34"/>
        <v>0</v>
      </c>
      <c r="H304" s="32">
        <f t="shared" si="33"/>
        <v>0</v>
      </c>
      <c r="I304" s="32">
        <f t="shared" si="33"/>
        <v>0</v>
      </c>
      <c r="J304" s="32">
        <f t="shared" si="35"/>
        <v>0</v>
      </c>
      <c r="K304" s="32">
        <f t="shared" si="35"/>
        <v>0</v>
      </c>
      <c r="L304" s="32">
        <f t="shared" si="35"/>
        <v>0</v>
      </c>
      <c r="M304" s="32">
        <v>0</v>
      </c>
      <c r="N304" s="32">
        <v>0</v>
      </c>
      <c r="O304" s="32">
        <v>0</v>
      </c>
      <c r="P304" s="32">
        <v>0</v>
      </c>
      <c r="Q304" s="32">
        <v>0</v>
      </c>
      <c r="R304" s="32">
        <v>0</v>
      </c>
      <c r="S304" s="32">
        <v>0</v>
      </c>
    </row>
    <row r="305" spans="2:19">
      <c r="B305" s="5">
        <v>2005</v>
      </c>
      <c r="C305" s="110">
        <f t="shared" si="39"/>
        <v>7030.93</v>
      </c>
      <c r="D305" s="32">
        <f t="shared" si="38"/>
        <v>7030.93</v>
      </c>
      <c r="E305" s="32">
        <f t="shared" si="37"/>
        <v>7030.93</v>
      </c>
      <c r="F305" s="32">
        <f t="shared" si="36"/>
        <v>7030.93</v>
      </c>
      <c r="G305" s="32">
        <f t="shared" si="34"/>
        <v>7030.93</v>
      </c>
      <c r="H305" s="32">
        <f t="shared" si="33"/>
        <v>7030.93</v>
      </c>
      <c r="I305" s="32">
        <f t="shared" si="33"/>
        <v>7030.93</v>
      </c>
      <c r="J305" s="32">
        <f t="shared" si="35"/>
        <v>7030.93</v>
      </c>
      <c r="K305" s="32">
        <f t="shared" si="35"/>
        <v>7030.93</v>
      </c>
      <c r="L305" s="32">
        <f t="shared" si="35"/>
        <v>7030.93</v>
      </c>
      <c r="M305" s="32">
        <v>7030.93</v>
      </c>
      <c r="N305" s="32">
        <v>7254.49</v>
      </c>
      <c r="O305" s="32">
        <v>8170.1676810151002</v>
      </c>
      <c r="P305" s="32">
        <v>7865.273730987672</v>
      </c>
      <c r="Q305" s="32">
        <v>7949.6284282330807</v>
      </c>
      <c r="R305" s="32">
        <v>7913.8443141305725</v>
      </c>
      <c r="S305" s="32">
        <v>7680.0823102554677</v>
      </c>
    </row>
    <row r="306" spans="2:19">
      <c r="B306" s="5">
        <v>2004</v>
      </c>
      <c r="C306" s="110">
        <f t="shared" si="39"/>
        <v>0</v>
      </c>
      <c r="D306" s="32">
        <f t="shared" si="38"/>
        <v>0</v>
      </c>
      <c r="E306" s="32">
        <f t="shared" si="37"/>
        <v>0</v>
      </c>
      <c r="F306" s="32">
        <f t="shared" si="36"/>
        <v>0</v>
      </c>
      <c r="G306" s="32">
        <f t="shared" si="34"/>
        <v>0</v>
      </c>
      <c r="H306" s="32">
        <f t="shared" si="33"/>
        <v>0</v>
      </c>
      <c r="I306" s="32">
        <f t="shared" si="33"/>
        <v>0</v>
      </c>
      <c r="J306" s="32">
        <f t="shared" si="35"/>
        <v>0</v>
      </c>
      <c r="K306" s="32">
        <f t="shared" si="35"/>
        <v>0</v>
      </c>
      <c r="L306" s="32">
        <f t="shared" si="35"/>
        <v>0</v>
      </c>
      <c r="M306" s="32">
        <v>0</v>
      </c>
      <c r="N306" s="32">
        <v>0</v>
      </c>
      <c r="O306" s="32">
        <v>0</v>
      </c>
      <c r="P306" s="32">
        <v>0</v>
      </c>
      <c r="Q306" s="32">
        <v>0</v>
      </c>
      <c r="R306" s="32">
        <v>0</v>
      </c>
      <c r="S306" s="32">
        <v>0</v>
      </c>
    </row>
    <row r="307" spans="2:19">
      <c r="B307" s="5">
        <v>2003</v>
      </c>
      <c r="C307" s="110">
        <f t="shared" si="39"/>
        <v>0</v>
      </c>
      <c r="D307" s="32">
        <f t="shared" si="38"/>
        <v>0</v>
      </c>
      <c r="E307" s="32">
        <f t="shared" si="37"/>
        <v>0</v>
      </c>
      <c r="F307" s="32">
        <f t="shared" si="36"/>
        <v>0</v>
      </c>
      <c r="G307" s="32">
        <f t="shared" si="34"/>
        <v>0</v>
      </c>
      <c r="H307" s="32">
        <f t="shared" si="33"/>
        <v>0</v>
      </c>
      <c r="I307" s="32">
        <f t="shared" si="33"/>
        <v>0</v>
      </c>
      <c r="J307" s="32">
        <f t="shared" si="35"/>
        <v>0</v>
      </c>
      <c r="K307" s="32">
        <f t="shared" si="35"/>
        <v>0</v>
      </c>
      <c r="L307" s="32">
        <f t="shared" si="35"/>
        <v>0</v>
      </c>
      <c r="M307" s="32">
        <v>0</v>
      </c>
      <c r="N307" s="32">
        <v>0</v>
      </c>
      <c r="O307" s="32">
        <v>0</v>
      </c>
      <c r="P307" s="32">
        <v>0</v>
      </c>
      <c r="Q307" s="32">
        <v>0</v>
      </c>
      <c r="R307" s="32">
        <v>0</v>
      </c>
      <c r="S307" s="32">
        <v>0</v>
      </c>
    </row>
    <row r="308" spans="2:19">
      <c r="B308" s="5">
        <v>2002</v>
      </c>
      <c r="C308" s="110">
        <f t="shared" si="39"/>
        <v>0</v>
      </c>
      <c r="D308" s="32">
        <f t="shared" si="38"/>
        <v>0</v>
      </c>
      <c r="E308" s="32">
        <f t="shared" si="37"/>
        <v>0</v>
      </c>
      <c r="F308" s="32">
        <f t="shared" si="36"/>
        <v>0</v>
      </c>
      <c r="G308" s="32">
        <f t="shared" si="34"/>
        <v>0</v>
      </c>
      <c r="H308" s="32">
        <f t="shared" si="33"/>
        <v>0</v>
      </c>
      <c r="I308" s="32">
        <f t="shared" si="33"/>
        <v>0</v>
      </c>
      <c r="J308" s="32">
        <f t="shared" si="35"/>
        <v>0</v>
      </c>
      <c r="K308" s="32">
        <f t="shared" si="35"/>
        <v>0</v>
      </c>
      <c r="L308" s="32">
        <f t="shared" si="35"/>
        <v>0</v>
      </c>
      <c r="M308" s="32">
        <v>0</v>
      </c>
      <c r="N308" s="32">
        <v>0</v>
      </c>
      <c r="O308" s="32">
        <v>0</v>
      </c>
      <c r="P308" s="32">
        <v>0</v>
      </c>
      <c r="Q308" s="32">
        <v>0</v>
      </c>
      <c r="R308" s="32">
        <v>0</v>
      </c>
      <c r="S308" s="32">
        <v>0</v>
      </c>
    </row>
    <row r="309" spans="2:19">
      <c r="B309" s="5">
        <v>2001</v>
      </c>
      <c r="C309" s="110">
        <f t="shared" si="39"/>
        <v>0</v>
      </c>
      <c r="D309" s="32">
        <f t="shared" si="38"/>
        <v>0</v>
      </c>
      <c r="E309" s="32">
        <f t="shared" si="37"/>
        <v>0</v>
      </c>
      <c r="F309" s="32">
        <f t="shared" si="36"/>
        <v>0</v>
      </c>
      <c r="G309" s="32">
        <f t="shared" si="34"/>
        <v>0</v>
      </c>
      <c r="H309" s="32">
        <f t="shared" si="33"/>
        <v>0</v>
      </c>
      <c r="I309" s="32">
        <f t="shared" si="33"/>
        <v>0</v>
      </c>
      <c r="J309" s="32">
        <f t="shared" si="35"/>
        <v>0</v>
      </c>
      <c r="K309" s="32">
        <f t="shared" si="35"/>
        <v>0</v>
      </c>
      <c r="L309" s="32">
        <f t="shared" si="35"/>
        <v>0</v>
      </c>
      <c r="M309" s="32">
        <v>0</v>
      </c>
      <c r="N309" s="32">
        <v>0</v>
      </c>
      <c r="O309" s="32">
        <v>0</v>
      </c>
      <c r="P309" s="32">
        <v>0</v>
      </c>
      <c r="Q309" s="32">
        <v>0</v>
      </c>
      <c r="R309" s="32">
        <v>0</v>
      </c>
      <c r="S309" s="32">
        <v>0</v>
      </c>
    </row>
    <row r="310" spans="2:19">
      <c r="B310" s="5">
        <v>2000</v>
      </c>
      <c r="C310" s="110">
        <f t="shared" si="39"/>
        <v>0</v>
      </c>
      <c r="D310" s="32">
        <f t="shared" si="38"/>
        <v>0</v>
      </c>
      <c r="E310" s="32">
        <f t="shared" si="37"/>
        <v>0</v>
      </c>
      <c r="F310" s="32">
        <f t="shared" si="36"/>
        <v>0</v>
      </c>
      <c r="G310" s="32">
        <f t="shared" si="34"/>
        <v>0</v>
      </c>
      <c r="H310" s="32">
        <f t="shared" si="33"/>
        <v>0</v>
      </c>
      <c r="I310" s="32">
        <f t="shared" si="33"/>
        <v>0</v>
      </c>
      <c r="J310" s="32">
        <f t="shared" si="35"/>
        <v>0</v>
      </c>
      <c r="K310" s="32">
        <f t="shared" si="35"/>
        <v>0</v>
      </c>
      <c r="L310" s="32">
        <f t="shared" si="35"/>
        <v>0</v>
      </c>
      <c r="M310" s="32">
        <v>0</v>
      </c>
      <c r="N310" s="32">
        <v>0</v>
      </c>
      <c r="O310" s="32">
        <v>0</v>
      </c>
      <c r="P310" s="32">
        <v>0</v>
      </c>
      <c r="Q310" s="32">
        <v>0</v>
      </c>
      <c r="R310" s="32">
        <v>0</v>
      </c>
      <c r="S310" s="32">
        <v>0</v>
      </c>
    </row>
    <row r="311" spans="2:19">
      <c r="B311" s="5">
        <v>1999</v>
      </c>
      <c r="C311" s="110">
        <f t="shared" si="39"/>
        <v>322951.08</v>
      </c>
      <c r="D311" s="32">
        <f t="shared" si="38"/>
        <v>322951.08</v>
      </c>
      <c r="E311" s="32">
        <f t="shared" si="37"/>
        <v>322951.08</v>
      </c>
      <c r="F311" s="32">
        <f t="shared" si="36"/>
        <v>322951.08</v>
      </c>
      <c r="G311" s="32">
        <f t="shared" si="34"/>
        <v>322951.08</v>
      </c>
      <c r="H311" s="32">
        <f t="shared" si="33"/>
        <v>322951.08</v>
      </c>
      <c r="I311" s="32">
        <f t="shared" si="33"/>
        <v>322951.08</v>
      </c>
      <c r="J311" s="32">
        <f t="shared" si="35"/>
        <v>322951.08</v>
      </c>
      <c r="K311" s="32">
        <f t="shared" si="35"/>
        <v>322951.08</v>
      </c>
      <c r="L311" s="32">
        <f t="shared" si="35"/>
        <v>322951.08</v>
      </c>
      <c r="M311" s="32">
        <v>322951.08</v>
      </c>
      <c r="N311" s="32">
        <v>335608.66</v>
      </c>
      <c r="O311" s="32">
        <v>377969.87273871014</v>
      </c>
      <c r="P311" s="32">
        <v>363864.81002886477</v>
      </c>
      <c r="Q311" s="32">
        <v>367767.24329921824</v>
      </c>
      <c r="R311" s="32">
        <v>366111.7917122427</v>
      </c>
      <c r="S311" s="32">
        <v>355297.44881189708</v>
      </c>
    </row>
    <row r="312" spans="2:19">
      <c r="B312" s="5">
        <v>1998</v>
      </c>
      <c r="C312" s="110">
        <f t="shared" si="39"/>
        <v>29668.09</v>
      </c>
      <c r="D312" s="32">
        <f t="shared" si="38"/>
        <v>29668.09</v>
      </c>
      <c r="E312" s="32">
        <f t="shared" si="37"/>
        <v>29668.09</v>
      </c>
      <c r="F312" s="32">
        <f t="shared" si="36"/>
        <v>29668.09</v>
      </c>
      <c r="G312" s="32">
        <f t="shared" si="34"/>
        <v>29668.09</v>
      </c>
      <c r="H312" s="32">
        <f t="shared" si="33"/>
        <v>29668.09</v>
      </c>
      <c r="I312" s="32">
        <f t="shared" si="33"/>
        <v>29668.09</v>
      </c>
      <c r="J312" s="32">
        <f t="shared" si="35"/>
        <v>29668.09</v>
      </c>
      <c r="K312" s="32">
        <f t="shared" si="35"/>
        <v>29668.09</v>
      </c>
      <c r="L312" s="32">
        <f t="shared" si="35"/>
        <v>29668.09</v>
      </c>
      <c r="M312" s="32">
        <v>29668.09</v>
      </c>
      <c r="N312" s="32">
        <v>30611.43</v>
      </c>
      <c r="O312" s="32">
        <v>34475.270172869205</v>
      </c>
      <c r="P312" s="32">
        <v>33188.723591249618</v>
      </c>
      <c r="Q312" s="32">
        <v>33544.67111784</v>
      </c>
      <c r="R312" s="32">
        <v>33393.674583895241</v>
      </c>
      <c r="S312" s="32">
        <v>32407.280111420449</v>
      </c>
    </row>
    <row r="313" spans="2:19">
      <c r="B313" s="5">
        <v>1997</v>
      </c>
      <c r="C313" s="110">
        <f t="shared" si="39"/>
        <v>0</v>
      </c>
      <c r="D313" s="32">
        <f t="shared" si="38"/>
        <v>0</v>
      </c>
      <c r="E313" s="32">
        <f t="shared" si="37"/>
        <v>0</v>
      </c>
      <c r="F313" s="32">
        <f t="shared" si="36"/>
        <v>0</v>
      </c>
      <c r="G313" s="32">
        <f t="shared" si="34"/>
        <v>0</v>
      </c>
      <c r="H313" s="32">
        <f t="shared" si="33"/>
        <v>0</v>
      </c>
      <c r="I313" s="32">
        <f t="shared" si="33"/>
        <v>0</v>
      </c>
      <c r="J313" s="32">
        <f t="shared" si="35"/>
        <v>0</v>
      </c>
      <c r="K313" s="32">
        <f t="shared" si="35"/>
        <v>0</v>
      </c>
      <c r="L313" s="32">
        <f t="shared" si="35"/>
        <v>0</v>
      </c>
      <c r="M313" s="32">
        <v>0</v>
      </c>
      <c r="N313" s="32">
        <v>0</v>
      </c>
      <c r="O313" s="32">
        <v>0</v>
      </c>
      <c r="P313" s="32">
        <v>0</v>
      </c>
      <c r="Q313" s="32">
        <v>0</v>
      </c>
      <c r="R313" s="32">
        <v>0</v>
      </c>
      <c r="S313" s="32">
        <v>0</v>
      </c>
    </row>
    <row r="314" spans="2:19">
      <c r="B314" s="5">
        <v>1996</v>
      </c>
      <c r="C314" s="110">
        <f t="shared" si="39"/>
        <v>393.58</v>
      </c>
      <c r="D314" s="32">
        <f t="shared" si="38"/>
        <v>393.58</v>
      </c>
      <c r="E314" s="32">
        <f t="shared" si="37"/>
        <v>393.58</v>
      </c>
      <c r="F314" s="32">
        <f t="shared" si="36"/>
        <v>393.58</v>
      </c>
      <c r="G314" s="32">
        <f t="shared" si="34"/>
        <v>393.58</v>
      </c>
      <c r="H314" s="32">
        <f t="shared" si="33"/>
        <v>393.58</v>
      </c>
      <c r="I314" s="32">
        <f t="shared" si="33"/>
        <v>393.58</v>
      </c>
      <c r="J314" s="32">
        <f t="shared" si="35"/>
        <v>393.58</v>
      </c>
      <c r="K314" s="32">
        <f t="shared" si="35"/>
        <v>393.58</v>
      </c>
      <c r="L314" s="32">
        <f t="shared" si="35"/>
        <v>393.58</v>
      </c>
      <c r="M314" s="32">
        <v>393.58</v>
      </c>
      <c r="N314" s="32">
        <v>406.1</v>
      </c>
      <c r="O314" s="32">
        <v>457.35342496176162</v>
      </c>
      <c r="P314" s="32">
        <v>440.28593042071458</v>
      </c>
      <c r="Q314" s="32">
        <v>445.00797667521772</v>
      </c>
      <c r="R314" s="32">
        <v>443.00483698666091</v>
      </c>
      <c r="S314" s="32">
        <v>429.91919942421134</v>
      </c>
    </row>
    <row r="315" spans="2:19">
      <c r="B315" s="5">
        <v>1995</v>
      </c>
      <c r="C315" s="110">
        <f t="shared" si="39"/>
        <v>6929.29</v>
      </c>
      <c r="D315" s="32">
        <f t="shared" si="38"/>
        <v>6929.29</v>
      </c>
      <c r="E315" s="32">
        <f t="shared" si="37"/>
        <v>6929.29</v>
      </c>
      <c r="F315" s="32">
        <f t="shared" si="36"/>
        <v>6929.29</v>
      </c>
      <c r="G315" s="32">
        <f t="shared" si="34"/>
        <v>6929.29</v>
      </c>
      <c r="H315" s="32">
        <f t="shared" si="34"/>
        <v>6929.29</v>
      </c>
      <c r="I315" s="32">
        <f t="shared" si="34"/>
        <v>6929.29</v>
      </c>
      <c r="J315" s="32">
        <f t="shared" si="35"/>
        <v>6929.29</v>
      </c>
      <c r="K315" s="32">
        <f t="shared" si="35"/>
        <v>6929.29</v>
      </c>
      <c r="L315" s="32">
        <f t="shared" si="35"/>
        <v>6929.29</v>
      </c>
      <c r="M315" s="32">
        <v>6929.29</v>
      </c>
      <c r="N315" s="32">
        <v>7149.62</v>
      </c>
      <c r="O315" s="32">
        <v>8052.0543164245755</v>
      </c>
      <c r="P315" s="32">
        <v>7751.5681156242172</v>
      </c>
      <c r="Q315" s="32">
        <v>7834.7033254001317</v>
      </c>
      <c r="R315" s="32">
        <v>7799.436530192479</v>
      </c>
      <c r="S315" s="32">
        <v>7569.0539449375437</v>
      </c>
    </row>
    <row r="316" spans="2:19">
      <c r="B316" s="5">
        <v>1994</v>
      </c>
      <c r="C316" s="110">
        <f t="shared" si="39"/>
        <v>17016.099999999999</v>
      </c>
      <c r="D316" s="32">
        <f t="shared" si="38"/>
        <v>17016.099999999999</v>
      </c>
      <c r="E316" s="32">
        <f t="shared" si="37"/>
        <v>17016.099999999999</v>
      </c>
      <c r="F316" s="32">
        <f t="shared" si="36"/>
        <v>17016.099999999999</v>
      </c>
      <c r="G316" s="32">
        <f t="shared" si="36"/>
        <v>17016.099999999999</v>
      </c>
      <c r="H316" s="32">
        <f t="shared" si="36"/>
        <v>17016.099999999999</v>
      </c>
      <c r="I316" s="32">
        <f t="shared" si="36"/>
        <v>17016.099999999999</v>
      </c>
      <c r="J316" s="32">
        <f t="shared" si="35"/>
        <v>17016.099999999999</v>
      </c>
      <c r="K316" s="32">
        <f t="shared" si="35"/>
        <v>17016.099999999999</v>
      </c>
      <c r="L316" s="32">
        <f t="shared" si="35"/>
        <v>17016.099999999999</v>
      </c>
      <c r="M316" s="32">
        <v>17016.099999999999</v>
      </c>
      <c r="N316" s="32">
        <v>17557.150000000001</v>
      </c>
      <c r="O316" s="32">
        <v>19773.255073043372</v>
      </c>
      <c r="P316" s="32">
        <v>19035.357629625047</v>
      </c>
      <c r="Q316" s="32">
        <v>19239.510960421263</v>
      </c>
      <c r="R316" s="32">
        <v>19152.907056641423</v>
      </c>
      <c r="S316" s="32">
        <v>18587.161540824312</v>
      </c>
    </row>
    <row r="317" spans="2:19">
      <c r="B317" s="5">
        <v>1993</v>
      </c>
      <c r="C317" s="110">
        <f t="shared" si="39"/>
        <v>431119.7</v>
      </c>
      <c r="D317" s="32">
        <f t="shared" si="38"/>
        <v>431119.7</v>
      </c>
      <c r="E317" s="32">
        <f t="shared" si="37"/>
        <v>431119.7</v>
      </c>
      <c r="F317" s="32">
        <f t="shared" si="37"/>
        <v>431119.7</v>
      </c>
      <c r="G317" s="32">
        <f t="shared" si="37"/>
        <v>431119.7</v>
      </c>
      <c r="H317" s="32">
        <f t="shared" si="37"/>
        <v>431119.7</v>
      </c>
      <c r="I317" s="32">
        <f t="shared" si="37"/>
        <v>431119.7</v>
      </c>
      <c r="J317" s="32">
        <f t="shared" si="35"/>
        <v>431119.7</v>
      </c>
      <c r="K317" s="32">
        <f t="shared" si="35"/>
        <v>431119.7</v>
      </c>
      <c r="L317" s="32">
        <f t="shared" si="35"/>
        <v>431119.7</v>
      </c>
      <c r="M317" s="32">
        <v>431119.7</v>
      </c>
      <c r="N317" s="32">
        <v>444827.78</v>
      </c>
      <c r="O317" s="32">
        <v>500974.85516822629</v>
      </c>
      <c r="P317" s="32">
        <v>482279.49805681861</v>
      </c>
      <c r="Q317" s="32">
        <v>487451.92338334845</v>
      </c>
      <c r="R317" s="32">
        <v>485257.72834601958</v>
      </c>
      <c r="S317" s="32">
        <v>470924.00955254998</v>
      </c>
    </row>
    <row r="318" spans="2:19">
      <c r="B318" s="5">
        <v>1992</v>
      </c>
      <c r="C318" s="110">
        <f t="shared" si="39"/>
        <v>0</v>
      </c>
      <c r="D318" s="32">
        <f t="shared" si="38"/>
        <v>0</v>
      </c>
      <c r="E318" s="32">
        <f t="shared" si="38"/>
        <v>0</v>
      </c>
      <c r="F318" s="32">
        <f t="shared" si="38"/>
        <v>0</v>
      </c>
      <c r="G318" s="32">
        <f t="shared" si="38"/>
        <v>0</v>
      </c>
      <c r="H318" s="32">
        <f t="shared" si="38"/>
        <v>0</v>
      </c>
      <c r="I318" s="32">
        <f t="shared" si="38"/>
        <v>0</v>
      </c>
      <c r="J318" s="32">
        <f t="shared" si="35"/>
        <v>0</v>
      </c>
      <c r="K318" s="32">
        <f t="shared" si="35"/>
        <v>0</v>
      </c>
      <c r="L318" s="32">
        <f t="shared" si="35"/>
        <v>0</v>
      </c>
      <c r="M318" s="32">
        <v>0</v>
      </c>
      <c r="N318" s="32">
        <v>0</v>
      </c>
      <c r="O318" s="32">
        <v>0</v>
      </c>
      <c r="P318" s="32">
        <v>0</v>
      </c>
      <c r="Q318" s="32">
        <v>0</v>
      </c>
      <c r="R318" s="32">
        <v>0</v>
      </c>
      <c r="S318" s="32">
        <v>0</v>
      </c>
    </row>
    <row r="319" spans="2:19">
      <c r="B319" s="5">
        <v>1991</v>
      </c>
      <c r="C319" s="110">
        <f t="shared" si="39"/>
        <v>15190.03</v>
      </c>
      <c r="D319" s="32">
        <f t="shared" si="39"/>
        <v>15190.03</v>
      </c>
      <c r="E319" s="32">
        <f t="shared" si="39"/>
        <v>15190.03</v>
      </c>
      <c r="F319" s="32">
        <f t="shared" si="39"/>
        <v>15190.03</v>
      </c>
      <c r="G319" s="32">
        <f t="shared" si="39"/>
        <v>15190.03</v>
      </c>
      <c r="H319" s="32">
        <f t="shared" si="39"/>
        <v>15190.03</v>
      </c>
      <c r="I319" s="32">
        <f t="shared" si="39"/>
        <v>15190.03</v>
      </c>
      <c r="J319" s="32">
        <f t="shared" si="35"/>
        <v>15190.03</v>
      </c>
      <c r="K319" s="32">
        <f t="shared" si="35"/>
        <v>15190.03</v>
      </c>
      <c r="L319" s="32">
        <f t="shared" si="35"/>
        <v>15190.03</v>
      </c>
      <c r="M319" s="32">
        <v>15190.03</v>
      </c>
      <c r="N319" s="32">
        <v>15673.02</v>
      </c>
      <c r="O319" s="32">
        <v>17651.300039505237</v>
      </c>
      <c r="P319" s="32">
        <v>16992.589618583326</v>
      </c>
      <c r="Q319" s="32">
        <v>17174.834356874348</v>
      </c>
      <c r="R319" s="32">
        <v>17097.524299194745</v>
      </c>
      <c r="S319" s="32">
        <v>16592.491424799347</v>
      </c>
    </row>
    <row r="320" spans="2:19">
      <c r="B320" s="5">
        <v>1990</v>
      </c>
      <c r="C320" s="110">
        <f t="shared" ref="C320:L343" si="40">D320</f>
        <v>0</v>
      </c>
      <c r="D320" s="32">
        <f t="shared" si="40"/>
        <v>0</v>
      </c>
      <c r="E320" s="32">
        <f t="shared" si="40"/>
        <v>0</v>
      </c>
      <c r="F320" s="32">
        <f t="shared" si="40"/>
        <v>0</v>
      </c>
      <c r="G320" s="32">
        <f t="shared" si="40"/>
        <v>0</v>
      </c>
      <c r="H320" s="32">
        <f t="shared" si="40"/>
        <v>0</v>
      </c>
      <c r="I320" s="32">
        <f t="shared" si="40"/>
        <v>0</v>
      </c>
      <c r="J320" s="32">
        <f t="shared" si="35"/>
        <v>0</v>
      </c>
      <c r="K320" s="32">
        <f t="shared" si="35"/>
        <v>0</v>
      </c>
      <c r="L320" s="32">
        <f t="shared" si="35"/>
        <v>0</v>
      </c>
      <c r="M320" s="32">
        <v>0</v>
      </c>
      <c r="N320" s="32">
        <v>0</v>
      </c>
      <c r="O320" s="32">
        <v>0</v>
      </c>
      <c r="P320" s="32">
        <v>0</v>
      </c>
      <c r="Q320" s="32">
        <v>0</v>
      </c>
      <c r="R320" s="32">
        <v>0</v>
      </c>
      <c r="S320" s="32">
        <v>0</v>
      </c>
    </row>
    <row r="321" spans="2:19">
      <c r="B321" s="5">
        <v>1989</v>
      </c>
      <c r="C321" s="110">
        <f t="shared" si="40"/>
        <v>0</v>
      </c>
      <c r="D321" s="32">
        <f t="shared" si="40"/>
        <v>0</v>
      </c>
      <c r="E321" s="32">
        <f t="shared" si="40"/>
        <v>0</v>
      </c>
      <c r="F321" s="32">
        <f t="shared" si="40"/>
        <v>0</v>
      </c>
      <c r="G321" s="32">
        <f t="shared" si="40"/>
        <v>0</v>
      </c>
      <c r="H321" s="32">
        <f t="shared" si="40"/>
        <v>0</v>
      </c>
      <c r="I321" s="32">
        <f t="shared" si="40"/>
        <v>0</v>
      </c>
      <c r="J321" s="32">
        <f t="shared" si="35"/>
        <v>0</v>
      </c>
      <c r="K321" s="32">
        <f t="shared" si="35"/>
        <v>0</v>
      </c>
      <c r="L321" s="32">
        <f t="shared" si="35"/>
        <v>0</v>
      </c>
      <c r="M321" s="32">
        <v>0</v>
      </c>
      <c r="N321" s="32">
        <v>0</v>
      </c>
      <c r="O321" s="32">
        <v>0</v>
      </c>
      <c r="P321" s="32">
        <v>0</v>
      </c>
      <c r="Q321" s="32">
        <v>0</v>
      </c>
      <c r="R321" s="32">
        <v>0</v>
      </c>
      <c r="S321" s="32">
        <v>0</v>
      </c>
    </row>
    <row r="322" spans="2:19">
      <c r="B322" s="5">
        <v>1988</v>
      </c>
      <c r="C322" s="110">
        <f t="shared" si="40"/>
        <v>0</v>
      </c>
      <c r="D322" s="32">
        <f t="shared" si="40"/>
        <v>0</v>
      </c>
      <c r="E322" s="32">
        <f t="shared" si="40"/>
        <v>0</v>
      </c>
      <c r="F322" s="32">
        <f t="shared" si="40"/>
        <v>0</v>
      </c>
      <c r="G322" s="32">
        <f t="shared" si="40"/>
        <v>0</v>
      </c>
      <c r="H322" s="32">
        <f t="shared" si="40"/>
        <v>0</v>
      </c>
      <c r="I322" s="32">
        <f t="shared" si="40"/>
        <v>0</v>
      </c>
      <c r="J322" s="32">
        <f t="shared" si="35"/>
        <v>0</v>
      </c>
      <c r="K322" s="32">
        <f t="shared" si="35"/>
        <v>0</v>
      </c>
      <c r="L322" s="32">
        <f t="shared" si="35"/>
        <v>0</v>
      </c>
      <c r="M322" s="32">
        <v>0</v>
      </c>
      <c r="N322" s="32">
        <v>0</v>
      </c>
      <c r="O322" s="32">
        <v>0</v>
      </c>
      <c r="P322" s="32">
        <v>0</v>
      </c>
      <c r="Q322" s="32">
        <v>0</v>
      </c>
      <c r="R322" s="32">
        <v>0</v>
      </c>
      <c r="S322" s="32">
        <v>0</v>
      </c>
    </row>
    <row r="323" spans="2:19">
      <c r="B323" s="5">
        <v>1987</v>
      </c>
      <c r="C323" s="110">
        <f t="shared" si="40"/>
        <v>0</v>
      </c>
      <c r="D323" s="32">
        <f t="shared" si="40"/>
        <v>0</v>
      </c>
      <c r="E323" s="32">
        <f t="shared" si="40"/>
        <v>0</v>
      </c>
      <c r="F323" s="32">
        <f t="shared" si="40"/>
        <v>0</v>
      </c>
      <c r="G323" s="32">
        <f t="shared" si="40"/>
        <v>0</v>
      </c>
      <c r="H323" s="32">
        <f t="shared" si="40"/>
        <v>0</v>
      </c>
      <c r="I323" s="32">
        <f t="shared" si="40"/>
        <v>0</v>
      </c>
      <c r="J323" s="32">
        <f t="shared" si="35"/>
        <v>0</v>
      </c>
      <c r="K323" s="32">
        <f t="shared" si="35"/>
        <v>0</v>
      </c>
      <c r="L323" s="32">
        <f t="shared" si="35"/>
        <v>0</v>
      </c>
      <c r="M323" s="32">
        <v>0</v>
      </c>
      <c r="N323" s="32">
        <v>0</v>
      </c>
      <c r="O323" s="32">
        <v>0</v>
      </c>
      <c r="P323" s="32">
        <v>0</v>
      </c>
      <c r="Q323" s="32">
        <v>0</v>
      </c>
      <c r="R323" s="32">
        <v>0</v>
      </c>
      <c r="S323" s="32">
        <v>0</v>
      </c>
    </row>
    <row r="324" spans="2:19">
      <c r="B324" s="5">
        <v>1986</v>
      </c>
      <c r="C324" s="110">
        <f t="shared" si="40"/>
        <v>0</v>
      </c>
      <c r="D324" s="32">
        <f t="shared" si="40"/>
        <v>0</v>
      </c>
      <c r="E324" s="32">
        <f t="shared" si="40"/>
        <v>0</v>
      </c>
      <c r="F324" s="32">
        <f t="shared" si="40"/>
        <v>0</v>
      </c>
      <c r="G324" s="32">
        <f t="shared" si="40"/>
        <v>0</v>
      </c>
      <c r="H324" s="32">
        <f t="shared" si="40"/>
        <v>0</v>
      </c>
      <c r="I324" s="32">
        <f t="shared" si="40"/>
        <v>0</v>
      </c>
      <c r="J324" s="32">
        <f t="shared" si="35"/>
        <v>0</v>
      </c>
      <c r="K324" s="32">
        <f t="shared" si="35"/>
        <v>0</v>
      </c>
      <c r="L324" s="32">
        <f t="shared" si="35"/>
        <v>0</v>
      </c>
      <c r="M324" s="32">
        <v>0</v>
      </c>
      <c r="N324" s="32">
        <v>0</v>
      </c>
      <c r="O324" s="32">
        <v>0</v>
      </c>
      <c r="P324" s="32">
        <v>0</v>
      </c>
      <c r="Q324" s="32">
        <v>0</v>
      </c>
      <c r="R324" s="32">
        <v>0</v>
      </c>
      <c r="S324" s="32">
        <v>0</v>
      </c>
    </row>
    <row r="325" spans="2:19">
      <c r="B325" s="5">
        <v>1985</v>
      </c>
      <c r="C325" s="110">
        <f t="shared" si="40"/>
        <v>0</v>
      </c>
      <c r="D325" s="32">
        <f t="shared" si="40"/>
        <v>0</v>
      </c>
      <c r="E325" s="32">
        <f t="shared" si="40"/>
        <v>0</v>
      </c>
      <c r="F325" s="32">
        <f t="shared" si="40"/>
        <v>0</v>
      </c>
      <c r="G325" s="32">
        <f t="shared" si="40"/>
        <v>0</v>
      </c>
      <c r="H325" s="32">
        <f t="shared" si="40"/>
        <v>0</v>
      </c>
      <c r="I325" s="32">
        <f t="shared" si="40"/>
        <v>0</v>
      </c>
      <c r="J325" s="32">
        <f t="shared" si="35"/>
        <v>0</v>
      </c>
      <c r="K325" s="32">
        <f t="shared" si="35"/>
        <v>0</v>
      </c>
      <c r="L325" s="32">
        <f t="shared" si="35"/>
        <v>0</v>
      </c>
      <c r="M325" s="32">
        <v>0</v>
      </c>
      <c r="N325" s="32">
        <v>0</v>
      </c>
      <c r="O325" s="32">
        <v>0</v>
      </c>
      <c r="P325" s="32">
        <v>0</v>
      </c>
      <c r="Q325" s="32">
        <v>0</v>
      </c>
      <c r="R325" s="32">
        <v>0</v>
      </c>
      <c r="S325" s="32">
        <v>0</v>
      </c>
    </row>
    <row r="326" spans="2:19">
      <c r="B326" s="5">
        <v>1984</v>
      </c>
      <c r="C326" s="110">
        <f t="shared" si="40"/>
        <v>0</v>
      </c>
      <c r="D326" s="32">
        <f t="shared" si="40"/>
        <v>0</v>
      </c>
      <c r="E326" s="32">
        <f t="shared" si="40"/>
        <v>0</v>
      </c>
      <c r="F326" s="32">
        <f t="shared" si="40"/>
        <v>0</v>
      </c>
      <c r="G326" s="32">
        <f t="shared" si="40"/>
        <v>0</v>
      </c>
      <c r="H326" s="32">
        <f t="shared" si="40"/>
        <v>0</v>
      </c>
      <c r="I326" s="32">
        <f t="shared" si="40"/>
        <v>0</v>
      </c>
      <c r="J326" s="32">
        <f t="shared" si="35"/>
        <v>0</v>
      </c>
      <c r="K326" s="32">
        <f t="shared" si="35"/>
        <v>0</v>
      </c>
      <c r="L326" s="32">
        <f t="shared" si="35"/>
        <v>0</v>
      </c>
      <c r="M326" s="32">
        <v>0</v>
      </c>
      <c r="N326" s="32">
        <v>0</v>
      </c>
      <c r="O326" s="32">
        <v>0</v>
      </c>
      <c r="P326" s="32">
        <v>0</v>
      </c>
      <c r="Q326" s="32">
        <v>0</v>
      </c>
      <c r="R326" s="32">
        <v>0</v>
      </c>
      <c r="S326" s="32">
        <v>0</v>
      </c>
    </row>
    <row r="327" spans="2:19">
      <c r="B327" s="5">
        <v>1983</v>
      </c>
      <c r="C327" s="110">
        <f t="shared" si="40"/>
        <v>0</v>
      </c>
      <c r="D327" s="32">
        <f t="shared" si="40"/>
        <v>0</v>
      </c>
      <c r="E327" s="32">
        <f t="shared" si="40"/>
        <v>0</v>
      </c>
      <c r="F327" s="32">
        <f t="shared" si="40"/>
        <v>0</v>
      </c>
      <c r="G327" s="32">
        <f t="shared" si="40"/>
        <v>0</v>
      </c>
      <c r="H327" s="32">
        <f t="shared" si="40"/>
        <v>0</v>
      </c>
      <c r="I327" s="32">
        <f t="shared" si="40"/>
        <v>0</v>
      </c>
      <c r="J327" s="32">
        <f t="shared" si="35"/>
        <v>0</v>
      </c>
      <c r="K327" s="32">
        <f t="shared" si="35"/>
        <v>0</v>
      </c>
      <c r="L327" s="32">
        <f t="shared" si="35"/>
        <v>0</v>
      </c>
      <c r="M327" s="32">
        <v>0</v>
      </c>
      <c r="N327" s="32">
        <v>0</v>
      </c>
      <c r="O327" s="32">
        <v>0</v>
      </c>
      <c r="P327" s="32">
        <v>0</v>
      </c>
      <c r="Q327" s="32">
        <v>0</v>
      </c>
      <c r="R327" s="32">
        <v>0</v>
      </c>
      <c r="S327" s="32">
        <v>0</v>
      </c>
    </row>
    <row r="328" spans="2:19">
      <c r="B328" s="5">
        <v>1982</v>
      </c>
      <c r="C328" s="110">
        <f t="shared" si="40"/>
        <v>16572.849999999999</v>
      </c>
      <c r="D328" s="32">
        <f t="shared" si="40"/>
        <v>16572.849999999999</v>
      </c>
      <c r="E328" s="32">
        <f t="shared" si="40"/>
        <v>16572.849999999999</v>
      </c>
      <c r="F328" s="32">
        <f t="shared" si="40"/>
        <v>16572.849999999999</v>
      </c>
      <c r="G328" s="32">
        <f t="shared" si="40"/>
        <v>16572.849999999999</v>
      </c>
      <c r="H328" s="32">
        <f t="shared" si="40"/>
        <v>16572.849999999999</v>
      </c>
      <c r="I328" s="32">
        <f t="shared" si="40"/>
        <v>16572.849999999999</v>
      </c>
      <c r="J328" s="32">
        <f t="shared" si="35"/>
        <v>16572.849999999999</v>
      </c>
      <c r="K328" s="32">
        <f>10701.97+5870.88</f>
        <v>16572.849999999999</v>
      </c>
      <c r="L328" s="32">
        <f>M328</f>
        <v>10701.97</v>
      </c>
      <c r="M328" s="32">
        <v>10701.97</v>
      </c>
      <c r="N328" s="32">
        <v>11042.25</v>
      </c>
      <c r="O328" s="32">
        <v>12436.02720180876</v>
      </c>
      <c r="P328" s="32">
        <v>11971.940098061958</v>
      </c>
      <c r="Q328" s="32">
        <v>12100.338602291176</v>
      </c>
      <c r="R328" s="32">
        <v>12045.870660659391</v>
      </c>
      <c r="S328" s="32">
        <v>11690.055363784244</v>
      </c>
    </row>
    <row r="329" spans="2:19">
      <c r="B329" s="5">
        <v>1981</v>
      </c>
      <c r="C329" s="110">
        <f t="shared" si="40"/>
        <v>4524.55</v>
      </c>
      <c r="D329" s="32">
        <f t="shared" si="40"/>
        <v>4524.55</v>
      </c>
      <c r="E329" s="32">
        <f t="shared" si="40"/>
        <v>4524.55</v>
      </c>
      <c r="F329" s="32">
        <f t="shared" si="40"/>
        <v>4524.55</v>
      </c>
      <c r="G329" s="32">
        <f t="shared" si="40"/>
        <v>4524.55</v>
      </c>
      <c r="H329" s="32">
        <f t="shared" si="40"/>
        <v>4524.55</v>
      </c>
      <c r="I329" s="32">
        <f t="shared" si="40"/>
        <v>4524.55</v>
      </c>
      <c r="J329" s="32">
        <f t="shared" si="35"/>
        <v>4524.55</v>
      </c>
      <c r="K329" s="32">
        <f>L329</f>
        <v>4524.55</v>
      </c>
      <c r="L329" s="32">
        <f>M329</f>
        <v>4524.55</v>
      </c>
      <c r="M329" s="32">
        <v>4524.55</v>
      </c>
      <c r="N329" s="32">
        <v>4668.42</v>
      </c>
      <c r="O329" s="32">
        <v>5257.67303345454</v>
      </c>
      <c r="P329" s="32">
        <v>5061.4674276812839</v>
      </c>
      <c r="Q329" s="32">
        <v>5115.7514319108395</v>
      </c>
      <c r="R329" s="32">
        <v>5092.7236093387273</v>
      </c>
      <c r="S329" s="32">
        <v>4942.29289212391</v>
      </c>
    </row>
    <row r="330" spans="2:19">
      <c r="B330" s="5">
        <v>1980</v>
      </c>
      <c r="C330" s="110">
        <f t="shared" si="40"/>
        <v>15109.87</v>
      </c>
      <c r="D330" s="32">
        <f t="shared" si="40"/>
        <v>15109.87</v>
      </c>
      <c r="E330" s="32">
        <f t="shared" si="40"/>
        <v>15109.87</v>
      </c>
      <c r="F330" s="32">
        <f t="shared" si="40"/>
        <v>15109.87</v>
      </c>
      <c r="G330" s="32">
        <f t="shared" si="40"/>
        <v>15109.87</v>
      </c>
      <c r="H330" s="32">
        <f t="shared" si="40"/>
        <v>15109.87</v>
      </c>
      <c r="I330" s="32">
        <f t="shared" si="40"/>
        <v>15109.87</v>
      </c>
      <c r="J330" s="32">
        <f t="shared" si="35"/>
        <v>15109.87</v>
      </c>
      <c r="K330" s="32">
        <f>L330</f>
        <v>15109.87</v>
      </c>
      <c r="L330" s="32">
        <f>M330</f>
        <v>15109.87</v>
      </c>
      <c r="M330" s="32">
        <v>15109.87</v>
      </c>
      <c r="N330" s="32">
        <v>15590.32</v>
      </c>
      <c r="O330" s="32">
        <v>17558.156648569595</v>
      </c>
      <c r="P330" s="32">
        <v>16902.922148521047</v>
      </c>
      <c r="Q330" s="32">
        <v>17084.205207339921</v>
      </c>
      <c r="R330" s="32">
        <v>17007.303103800223</v>
      </c>
      <c r="S330" s="32">
        <v>16504.935215799585</v>
      </c>
    </row>
    <row r="331" spans="2:19">
      <c r="B331" s="5">
        <v>1979</v>
      </c>
      <c r="C331" s="110">
        <f t="shared" si="40"/>
        <v>0</v>
      </c>
      <c r="D331" s="32">
        <f t="shared" si="40"/>
        <v>0</v>
      </c>
      <c r="E331" s="32">
        <f t="shared" si="40"/>
        <v>0</v>
      </c>
      <c r="F331" s="32">
        <f t="shared" si="40"/>
        <v>0</v>
      </c>
      <c r="G331" s="32">
        <f t="shared" si="40"/>
        <v>0</v>
      </c>
      <c r="H331" s="32">
        <f t="shared" si="40"/>
        <v>0</v>
      </c>
      <c r="I331" s="32">
        <f t="shared" si="40"/>
        <v>0</v>
      </c>
      <c r="J331" s="32">
        <f t="shared" si="35"/>
        <v>0</v>
      </c>
      <c r="K331" s="32">
        <f t="shared" si="35"/>
        <v>0</v>
      </c>
      <c r="L331" s="32">
        <f t="shared" si="35"/>
        <v>0</v>
      </c>
      <c r="M331" s="32">
        <v>0</v>
      </c>
      <c r="N331" s="32">
        <v>0</v>
      </c>
      <c r="O331" s="32">
        <v>0</v>
      </c>
      <c r="P331" s="32">
        <v>0</v>
      </c>
      <c r="Q331" s="32">
        <v>0</v>
      </c>
      <c r="R331" s="32">
        <v>0</v>
      </c>
      <c r="S331" s="32">
        <v>0</v>
      </c>
    </row>
    <row r="332" spans="2:19">
      <c r="B332" s="5">
        <v>1978</v>
      </c>
      <c r="C332" s="110">
        <f t="shared" si="40"/>
        <v>0</v>
      </c>
      <c r="D332" s="32">
        <f t="shared" si="40"/>
        <v>0</v>
      </c>
      <c r="E332" s="32">
        <f t="shared" si="40"/>
        <v>0</v>
      </c>
      <c r="F332" s="32">
        <f t="shared" si="40"/>
        <v>0</v>
      </c>
      <c r="G332" s="32">
        <f t="shared" si="40"/>
        <v>0</v>
      </c>
      <c r="H332" s="32">
        <f t="shared" si="40"/>
        <v>0</v>
      </c>
      <c r="I332" s="32">
        <f t="shared" si="40"/>
        <v>0</v>
      </c>
      <c r="J332" s="32">
        <f t="shared" si="40"/>
        <v>0</v>
      </c>
      <c r="K332" s="32">
        <f t="shared" si="40"/>
        <v>0</v>
      </c>
      <c r="L332" s="32">
        <f t="shared" si="40"/>
        <v>0</v>
      </c>
      <c r="M332" s="32">
        <v>0</v>
      </c>
      <c r="N332" s="32">
        <v>0</v>
      </c>
      <c r="O332" s="32">
        <v>0</v>
      </c>
      <c r="P332" s="32">
        <v>0</v>
      </c>
      <c r="Q332" s="32">
        <v>0</v>
      </c>
      <c r="R332" s="32">
        <v>0</v>
      </c>
      <c r="S332" s="32">
        <v>0</v>
      </c>
    </row>
    <row r="333" spans="2:19">
      <c r="B333" s="5">
        <v>1977</v>
      </c>
      <c r="C333" s="110">
        <f t="shared" si="40"/>
        <v>0</v>
      </c>
      <c r="D333" s="32">
        <f t="shared" si="40"/>
        <v>0</v>
      </c>
      <c r="E333" s="32">
        <f t="shared" si="40"/>
        <v>0</v>
      </c>
      <c r="F333" s="32">
        <f t="shared" si="40"/>
        <v>0</v>
      </c>
      <c r="G333" s="32">
        <f t="shared" si="40"/>
        <v>0</v>
      </c>
      <c r="H333" s="32">
        <f t="shared" si="40"/>
        <v>0</v>
      </c>
      <c r="I333" s="32">
        <f t="shared" si="40"/>
        <v>0</v>
      </c>
      <c r="J333" s="32">
        <f t="shared" si="40"/>
        <v>0</v>
      </c>
      <c r="K333" s="32">
        <f t="shared" si="40"/>
        <v>0</v>
      </c>
      <c r="L333" s="32">
        <f t="shared" si="40"/>
        <v>0</v>
      </c>
      <c r="M333" s="32">
        <v>0</v>
      </c>
      <c r="N333" s="32">
        <v>0</v>
      </c>
      <c r="O333" s="32">
        <v>0</v>
      </c>
      <c r="P333" s="32">
        <v>0</v>
      </c>
      <c r="Q333" s="32">
        <v>0</v>
      </c>
      <c r="R333" s="32">
        <v>0</v>
      </c>
      <c r="S333" s="32">
        <v>0</v>
      </c>
    </row>
    <row r="334" spans="2:19">
      <c r="B334" s="5">
        <v>1976</v>
      </c>
      <c r="C334" s="110">
        <f t="shared" si="40"/>
        <v>0</v>
      </c>
      <c r="D334" s="32">
        <f t="shared" si="40"/>
        <v>0</v>
      </c>
      <c r="E334" s="32">
        <f t="shared" si="40"/>
        <v>0</v>
      </c>
      <c r="F334" s="32">
        <f t="shared" si="40"/>
        <v>0</v>
      </c>
      <c r="G334" s="32">
        <f t="shared" si="40"/>
        <v>0</v>
      </c>
      <c r="H334" s="32">
        <f t="shared" si="40"/>
        <v>0</v>
      </c>
      <c r="I334" s="32">
        <f t="shared" si="40"/>
        <v>0</v>
      </c>
      <c r="J334" s="32">
        <f t="shared" si="40"/>
        <v>0</v>
      </c>
      <c r="K334" s="32">
        <f t="shared" si="40"/>
        <v>0</v>
      </c>
      <c r="L334" s="32">
        <f t="shared" si="40"/>
        <v>0</v>
      </c>
      <c r="M334" s="32">
        <v>0</v>
      </c>
      <c r="N334" s="32">
        <v>0</v>
      </c>
      <c r="O334" s="32">
        <v>0</v>
      </c>
      <c r="P334" s="32">
        <v>0</v>
      </c>
      <c r="Q334" s="32">
        <v>0</v>
      </c>
      <c r="R334" s="32">
        <v>0</v>
      </c>
      <c r="S334" s="32">
        <v>0</v>
      </c>
    </row>
    <row r="335" spans="2:19">
      <c r="B335" s="5">
        <v>1975</v>
      </c>
      <c r="C335" s="110">
        <f t="shared" si="40"/>
        <v>0</v>
      </c>
      <c r="D335" s="32">
        <f t="shared" si="40"/>
        <v>0</v>
      </c>
      <c r="E335" s="32">
        <f t="shared" si="40"/>
        <v>0</v>
      </c>
      <c r="F335" s="32">
        <f t="shared" si="40"/>
        <v>0</v>
      </c>
      <c r="G335" s="32">
        <f t="shared" si="40"/>
        <v>0</v>
      </c>
      <c r="H335" s="32">
        <f t="shared" si="40"/>
        <v>0</v>
      </c>
      <c r="I335" s="32">
        <f t="shared" si="40"/>
        <v>0</v>
      </c>
      <c r="J335" s="32">
        <f t="shared" si="40"/>
        <v>0</v>
      </c>
      <c r="K335" s="32">
        <f t="shared" si="40"/>
        <v>0</v>
      </c>
      <c r="L335" s="32">
        <f t="shared" si="40"/>
        <v>0</v>
      </c>
      <c r="M335" s="32">
        <v>0</v>
      </c>
      <c r="N335" s="32">
        <v>0</v>
      </c>
      <c r="O335" s="32">
        <v>0</v>
      </c>
      <c r="P335" s="32">
        <v>0</v>
      </c>
      <c r="Q335" s="32">
        <v>0</v>
      </c>
      <c r="R335" s="32">
        <v>0</v>
      </c>
      <c r="S335" s="32">
        <v>0</v>
      </c>
    </row>
    <row r="336" spans="2:19">
      <c r="B336" s="5">
        <v>1974</v>
      </c>
      <c r="C336" s="110">
        <f t="shared" si="40"/>
        <v>0</v>
      </c>
      <c r="D336" s="32">
        <f t="shared" si="40"/>
        <v>0</v>
      </c>
      <c r="E336" s="32">
        <f t="shared" si="40"/>
        <v>0</v>
      </c>
      <c r="F336" s="32">
        <f t="shared" si="40"/>
        <v>0</v>
      </c>
      <c r="G336" s="32">
        <f t="shared" si="40"/>
        <v>0</v>
      </c>
      <c r="H336" s="32">
        <f t="shared" si="40"/>
        <v>0</v>
      </c>
      <c r="I336" s="32">
        <f t="shared" si="40"/>
        <v>0</v>
      </c>
      <c r="J336" s="32">
        <f t="shared" si="40"/>
        <v>0</v>
      </c>
      <c r="K336" s="32">
        <f t="shared" si="40"/>
        <v>0</v>
      </c>
      <c r="L336" s="32">
        <f t="shared" si="40"/>
        <v>0</v>
      </c>
      <c r="M336" s="32">
        <v>0</v>
      </c>
      <c r="N336" s="32">
        <v>0</v>
      </c>
      <c r="O336" s="32">
        <v>0</v>
      </c>
      <c r="P336" s="32">
        <v>0</v>
      </c>
      <c r="Q336" s="32">
        <v>0</v>
      </c>
      <c r="R336" s="32">
        <v>0</v>
      </c>
      <c r="S336" s="32">
        <v>0</v>
      </c>
    </row>
    <row r="337" spans="2:19">
      <c r="B337" s="5">
        <v>1973</v>
      </c>
      <c r="C337" s="110">
        <f t="shared" si="40"/>
        <v>0</v>
      </c>
      <c r="D337" s="32">
        <f t="shared" si="40"/>
        <v>0</v>
      </c>
      <c r="E337" s="32">
        <f t="shared" si="40"/>
        <v>0</v>
      </c>
      <c r="F337" s="32">
        <f t="shared" si="40"/>
        <v>0</v>
      </c>
      <c r="G337" s="32">
        <f t="shared" si="40"/>
        <v>0</v>
      </c>
      <c r="H337" s="32">
        <f t="shared" si="40"/>
        <v>0</v>
      </c>
      <c r="I337" s="32">
        <f t="shared" si="40"/>
        <v>0</v>
      </c>
      <c r="J337" s="32">
        <f t="shared" si="40"/>
        <v>0</v>
      </c>
      <c r="K337" s="32">
        <f t="shared" si="40"/>
        <v>0</v>
      </c>
      <c r="L337" s="32">
        <f t="shared" si="40"/>
        <v>0</v>
      </c>
      <c r="M337" s="32">
        <v>0</v>
      </c>
      <c r="N337" s="32">
        <v>0</v>
      </c>
      <c r="O337" s="32">
        <v>0</v>
      </c>
      <c r="P337" s="32">
        <v>0</v>
      </c>
      <c r="Q337" s="32">
        <v>0</v>
      </c>
      <c r="R337" s="32">
        <v>0</v>
      </c>
      <c r="S337" s="32">
        <v>0</v>
      </c>
    </row>
    <row r="338" spans="2:19">
      <c r="B338" s="5">
        <v>1972</v>
      </c>
      <c r="C338" s="110">
        <f t="shared" si="40"/>
        <v>0</v>
      </c>
      <c r="D338" s="32">
        <f t="shared" si="40"/>
        <v>0</v>
      </c>
      <c r="E338" s="32">
        <f t="shared" si="40"/>
        <v>0</v>
      </c>
      <c r="F338" s="32">
        <f t="shared" si="40"/>
        <v>0</v>
      </c>
      <c r="G338" s="32">
        <f t="shared" si="40"/>
        <v>0</v>
      </c>
      <c r="H338" s="32">
        <f t="shared" si="40"/>
        <v>0</v>
      </c>
      <c r="I338" s="32">
        <f t="shared" si="40"/>
        <v>0</v>
      </c>
      <c r="J338" s="32">
        <f t="shared" si="40"/>
        <v>0</v>
      </c>
      <c r="K338" s="32">
        <f t="shared" si="40"/>
        <v>0</v>
      </c>
      <c r="L338" s="32">
        <f t="shared" si="40"/>
        <v>0</v>
      </c>
      <c r="M338" s="32">
        <v>0</v>
      </c>
      <c r="N338" s="32">
        <v>0</v>
      </c>
      <c r="O338" s="32">
        <v>0</v>
      </c>
      <c r="P338" s="32">
        <v>0</v>
      </c>
      <c r="Q338" s="32">
        <v>0</v>
      </c>
      <c r="R338" s="32">
        <v>0</v>
      </c>
      <c r="S338" s="32">
        <v>0</v>
      </c>
    </row>
    <row r="339" spans="2:19">
      <c r="B339" s="5">
        <v>1971</v>
      </c>
      <c r="C339" s="110">
        <f t="shared" si="40"/>
        <v>0</v>
      </c>
      <c r="D339" s="32">
        <f t="shared" si="40"/>
        <v>0</v>
      </c>
      <c r="E339" s="32">
        <f t="shared" si="40"/>
        <v>0</v>
      </c>
      <c r="F339" s="32">
        <f t="shared" si="40"/>
        <v>0</v>
      </c>
      <c r="G339" s="32">
        <f t="shared" si="40"/>
        <v>0</v>
      </c>
      <c r="H339" s="32">
        <f t="shared" si="40"/>
        <v>0</v>
      </c>
      <c r="I339" s="32">
        <f t="shared" si="40"/>
        <v>0</v>
      </c>
      <c r="J339" s="32">
        <f t="shared" si="40"/>
        <v>0</v>
      </c>
      <c r="K339" s="32">
        <f t="shared" si="40"/>
        <v>0</v>
      </c>
      <c r="L339" s="32">
        <f t="shared" si="40"/>
        <v>0</v>
      </c>
      <c r="M339" s="32">
        <v>0</v>
      </c>
      <c r="N339" s="32">
        <v>0</v>
      </c>
      <c r="O339" s="32">
        <v>0</v>
      </c>
      <c r="P339" s="32">
        <v>0</v>
      </c>
      <c r="Q339" s="32">
        <v>0</v>
      </c>
      <c r="R339" s="32">
        <v>0</v>
      </c>
      <c r="S339" s="32">
        <v>0</v>
      </c>
    </row>
    <row r="340" spans="2:19">
      <c r="B340" s="5">
        <v>1970</v>
      </c>
      <c r="C340" s="110">
        <f t="shared" si="40"/>
        <v>0</v>
      </c>
      <c r="D340" s="32">
        <f t="shared" si="40"/>
        <v>0</v>
      </c>
      <c r="E340" s="32">
        <f t="shared" si="40"/>
        <v>0</v>
      </c>
      <c r="F340" s="32">
        <f t="shared" si="40"/>
        <v>0</v>
      </c>
      <c r="G340" s="32">
        <f t="shared" si="40"/>
        <v>0</v>
      </c>
      <c r="H340" s="32">
        <f t="shared" si="40"/>
        <v>0</v>
      </c>
      <c r="I340" s="32">
        <f t="shared" si="40"/>
        <v>0</v>
      </c>
      <c r="J340" s="32">
        <f t="shared" si="40"/>
        <v>0</v>
      </c>
      <c r="K340" s="32">
        <f t="shared" si="40"/>
        <v>0</v>
      </c>
      <c r="L340" s="32">
        <f t="shared" si="40"/>
        <v>0</v>
      </c>
      <c r="M340" s="32">
        <v>0</v>
      </c>
      <c r="N340" s="32">
        <v>0</v>
      </c>
      <c r="O340" s="32">
        <v>0</v>
      </c>
      <c r="P340" s="32">
        <v>0</v>
      </c>
      <c r="Q340" s="32">
        <v>0</v>
      </c>
      <c r="R340" s="32">
        <v>0</v>
      </c>
      <c r="S340" s="32">
        <v>0</v>
      </c>
    </row>
    <row r="341" spans="2:19">
      <c r="B341" s="5">
        <v>1969</v>
      </c>
      <c r="C341" s="110">
        <f t="shared" si="40"/>
        <v>0</v>
      </c>
      <c r="D341" s="32">
        <f t="shared" si="40"/>
        <v>0</v>
      </c>
      <c r="E341" s="32">
        <f t="shared" si="40"/>
        <v>0</v>
      </c>
      <c r="F341" s="32">
        <f t="shared" si="40"/>
        <v>0</v>
      </c>
      <c r="G341" s="32">
        <f t="shared" si="40"/>
        <v>0</v>
      </c>
      <c r="H341" s="32">
        <f t="shared" si="40"/>
        <v>0</v>
      </c>
      <c r="I341" s="32">
        <f t="shared" si="40"/>
        <v>0</v>
      </c>
      <c r="J341" s="32">
        <f t="shared" si="40"/>
        <v>0</v>
      </c>
      <c r="K341" s="32">
        <f t="shared" si="40"/>
        <v>0</v>
      </c>
      <c r="L341" s="32">
        <f t="shared" si="40"/>
        <v>0</v>
      </c>
      <c r="M341" s="32">
        <v>0</v>
      </c>
      <c r="N341" s="32">
        <v>0</v>
      </c>
      <c r="O341" s="32">
        <v>0</v>
      </c>
      <c r="P341" s="32">
        <v>0</v>
      </c>
      <c r="Q341" s="32">
        <v>0</v>
      </c>
      <c r="R341" s="32">
        <v>0</v>
      </c>
      <c r="S341" s="32">
        <v>0</v>
      </c>
    </row>
    <row r="342" spans="2:19">
      <c r="B342" s="5">
        <v>1968</v>
      </c>
      <c r="C342" s="110">
        <f t="shared" si="40"/>
        <v>0</v>
      </c>
      <c r="D342" s="32">
        <f t="shared" si="40"/>
        <v>0</v>
      </c>
      <c r="E342" s="32">
        <f t="shared" si="40"/>
        <v>0</v>
      </c>
      <c r="F342" s="32">
        <f t="shared" si="40"/>
        <v>0</v>
      </c>
      <c r="G342" s="32">
        <f t="shared" si="40"/>
        <v>0</v>
      </c>
      <c r="H342" s="32">
        <f t="shared" si="40"/>
        <v>0</v>
      </c>
      <c r="I342" s="32">
        <f t="shared" si="40"/>
        <v>0</v>
      </c>
      <c r="J342" s="32">
        <f t="shared" si="40"/>
        <v>0</v>
      </c>
      <c r="K342" s="32">
        <f t="shared" si="40"/>
        <v>0</v>
      </c>
      <c r="L342" s="32">
        <f t="shared" si="40"/>
        <v>0</v>
      </c>
      <c r="M342" s="32">
        <v>0</v>
      </c>
      <c r="N342" s="32">
        <v>0</v>
      </c>
      <c r="O342" s="32">
        <v>0</v>
      </c>
      <c r="P342" s="32">
        <v>0</v>
      </c>
      <c r="Q342" s="32">
        <v>0</v>
      </c>
      <c r="R342" s="32">
        <v>0</v>
      </c>
      <c r="S342" s="32">
        <v>0</v>
      </c>
    </row>
    <row r="343" spans="2:19">
      <c r="B343" s="5">
        <v>1967</v>
      </c>
      <c r="C343" s="110">
        <f t="shared" si="40"/>
        <v>285664.38</v>
      </c>
      <c r="D343" s="32">
        <f t="shared" si="40"/>
        <v>285664.38</v>
      </c>
      <c r="E343" s="32">
        <f t="shared" si="40"/>
        <v>285664.38</v>
      </c>
      <c r="F343" s="32">
        <f t="shared" si="40"/>
        <v>285664.38</v>
      </c>
      <c r="G343" s="32">
        <f t="shared" si="40"/>
        <v>285664.38</v>
      </c>
      <c r="H343" s="32">
        <f t="shared" si="40"/>
        <v>285664.38</v>
      </c>
      <c r="I343" s="32">
        <f t="shared" si="40"/>
        <v>285664.38</v>
      </c>
      <c r="J343" s="32">
        <f t="shared" si="40"/>
        <v>285664.38</v>
      </c>
      <c r="K343" s="32">
        <f t="shared" si="40"/>
        <v>285664.38</v>
      </c>
      <c r="L343" s="32">
        <f t="shared" si="40"/>
        <v>285664.38</v>
      </c>
      <c r="M343" s="32">
        <v>285664.38</v>
      </c>
      <c r="N343" s="32">
        <v>312800.28999999998</v>
      </c>
      <c r="O343" s="32">
        <v>352794.92459916888</v>
      </c>
      <c r="P343" s="32">
        <v>339629.33947163023</v>
      </c>
      <c r="Q343" s="32">
        <v>343271.84844037896</v>
      </c>
      <c r="R343" s="32">
        <v>341726.65936598863</v>
      </c>
      <c r="S343" s="32">
        <v>331632.61334990722</v>
      </c>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1" t="s">
        <v>12</v>
      </c>
      <c r="B381" s="6" t="s">
        <v>10</v>
      </c>
      <c r="C381" s="7">
        <f>SUM(C304:C380)</f>
        <v>1152170.4500000002</v>
      </c>
      <c r="D381" s="7">
        <f>SUM(D303:D380)</f>
        <v>1152170.4500000002</v>
      </c>
      <c r="E381" s="7">
        <f>SUM(E302:E380)</f>
        <v>1536388.1900000004</v>
      </c>
      <c r="F381" s="7">
        <f>SUM(F301:F380)</f>
        <v>1536388.1900000004</v>
      </c>
      <c r="G381" s="7">
        <f>SUM(G300:G380)</f>
        <v>1536388.1900000004</v>
      </c>
      <c r="H381" s="7">
        <f>SUM(H294:H380)</f>
        <v>1536388.1900000004</v>
      </c>
      <c r="I381" s="7">
        <f>SUM(I294:I380)</f>
        <v>1536388.1900000004</v>
      </c>
      <c r="J381" s="7">
        <f t="shared" ref="J381" si="41">SUM(J294:J380)</f>
        <v>1536388.1900000004</v>
      </c>
      <c r="K381" s="7">
        <f>SUM(K294:K380)</f>
        <v>1536388.1900000004</v>
      </c>
      <c r="L381" s="7">
        <f t="shared" ref="L381" si="42">SUM(L294:L380)</f>
        <v>1530517.31</v>
      </c>
      <c r="M381" s="7">
        <f>SUM(M294:M380)</f>
        <v>1530517.31</v>
      </c>
      <c r="N381" s="10">
        <f>SUM(N289:N380)</f>
        <v>1599624.02</v>
      </c>
      <c r="O381" s="10">
        <f>SUM(O289:O380)</f>
        <v>1802044.1810136852</v>
      </c>
      <c r="P381" s="10">
        <f>SUM(P289:P380)</f>
        <v>1747473.5817342319</v>
      </c>
      <c r="Q381" s="10">
        <f>SUM(Q289:Q380)</f>
        <v>1768241.8271725001</v>
      </c>
      <c r="R381" s="10">
        <f>SUM(R288:R380)</f>
        <v>1760282.339773108</v>
      </c>
      <c r="S381" s="10">
        <f>SUM(S288:S380)</f>
        <v>1708286.4815280088</v>
      </c>
    </row>
    <row r="382" spans="1:19">
      <c r="A382" s="62"/>
      <c r="B382" s="6"/>
      <c r="C382" s="7"/>
      <c r="D382" s="7"/>
      <c r="E382" s="7"/>
      <c r="F382" s="7"/>
      <c r="G382" s="7"/>
      <c r="H382" s="7"/>
      <c r="I382" s="7"/>
      <c r="J382" s="7"/>
      <c r="K382" s="7"/>
      <c r="L382" s="7"/>
      <c r="M382" s="9"/>
    </row>
    <row r="383" spans="1:19">
      <c r="A383" s="63" t="s">
        <v>114</v>
      </c>
      <c r="B383" s="5">
        <v>2022</v>
      </c>
      <c r="C383" s="31"/>
      <c r="D383" s="31"/>
      <c r="E383" s="31"/>
      <c r="F383" s="31"/>
      <c r="G383" s="31"/>
      <c r="H383" s="31"/>
      <c r="I383" s="31"/>
      <c r="J383" s="31"/>
      <c r="K383" s="31"/>
      <c r="L383" s="31"/>
      <c r="M383" s="31"/>
      <c r="N383" s="31"/>
      <c r="O383" s="31"/>
      <c r="P383" s="31"/>
      <c r="Q383" s="31"/>
      <c r="R383" s="60"/>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43">SUM(J389:J475)</f>
        <v>0</v>
      </c>
      <c r="K476" s="7">
        <f>SUM(K389:K475)</f>
        <v>0</v>
      </c>
      <c r="L476" s="7">
        <f t="shared" ref="L476" si="44">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1"/>
      <c r="D478" s="31"/>
      <c r="E478" s="31"/>
      <c r="F478" s="31"/>
      <c r="G478" s="31"/>
      <c r="H478" s="31"/>
      <c r="I478" s="31"/>
      <c r="J478" s="31"/>
      <c r="K478" s="31"/>
      <c r="L478" s="31"/>
      <c r="M478" s="31"/>
      <c r="N478" s="31"/>
      <c r="O478" s="31"/>
      <c r="P478" s="31"/>
      <c r="Q478" s="31"/>
      <c r="R478" s="60"/>
      <c r="S478" s="32">
        <v>15007.40681800273</v>
      </c>
    </row>
    <row r="479" spans="1:19">
      <c r="A479" s="33"/>
      <c r="B479" s="5">
        <v>2021</v>
      </c>
      <c r="C479" s="31"/>
      <c r="D479" s="31"/>
      <c r="E479" s="31"/>
      <c r="F479" s="31"/>
      <c r="G479" s="31"/>
      <c r="H479" s="31"/>
      <c r="I479" s="31"/>
      <c r="J479" s="31"/>
      <c r="K479" s="31"/>
      <c r="L479" s="31"/>
      <c r="M479" s="31"/>
      <c r="N479" s="31"/>
      <c r="O479" s="31"/>
      <c r="P479" s="31"/>
      <c r="Q479" s="31"/>
      <c r="R479" s="32">
        <v>12656.550949199775</v>
      </c>
      <c r="S479" s="32">
        <v>12282.697156454633</v>
      </c>
    </row>
    <row r="480" spans="1:19">
      <c r="B480" s="5">
        <v>2020</v>
      </c>
      <c r="C480" s="31"/>
      <c r="D480" s="31"/>
      <c r="E480" s="31"/>
      <c r="F480" s="31"/>
      <c r="G480" s="31"/>
      <c r="H480" s="31"/>
      <c r="I480" s="31"/>
      <c r="J480" s="31"/>
      <c r="K480" s="31"/>
      <c r="L480" s="31"/>
      <c r="M480" s="31"/>
      <c r="N480" s="31"/>
      <c r="O480" s="31"/>
      <c r="P480" s="31"/>
      <c r="Q480" s="32">
        <v>12399.241253231217</v>
      </c>
      <c r="R480" s="32">
        <v>12343.427844114585</v>
      </c>
      <c r="S480" s="32">
        <v>26421.294049468419</v>
      </c>
    </row>
    <row r="481" spans="1:19">
      <c r="A481" s="35"/>
      <c r="B481" s="5">
        <v>2019</v>
      </c>
      <c r="C481" s="31"/>
      <c r="D481" s="31"/>
      <c r="E481" s="31"/>
      <c r="F481" s="31"/>
      <c r="G481" s="31"/>
      <c r="H481" s="31"/>
      <c r="I481" s="31"/>
      <c r="J481" s="31"/>
      <c r="K481" s="31"/>
      <c r="L481" s="31"/>
      <c r="M481" s="31"/>
      <c r="N481" s="31"/>
      <c r="O481" s="31"/>
      <c r="P481" s="32">
        <v>35043.023155159732</v>
      </c>
      <c r="Q481" s="32">
        <v>35418.857958870518</v>
      </c>
      <c r="R481" s="32">
        <v>35259.425041216215</v>
      </c>
      <c r="S481" s="32">
        <v>34217.919354984602</v>
      </c>
    </row>
    <row r="482" spans="1:19">
      <c r="A482" s="35"/>
      <c r="B482" s="5">
        <v>2018</v>
      </c>
      <c r="C482" s="31"/>
      <c r="D482" s="31"/>
      <c r="E482" s="31"/>
      <c r="F482" s="31"/>
      <c r="G482" s="31"/>
      <c r="H482" s="31"/>
      <c r="I482" s="31"/>
      <c r="J482" s="31"/>
      <c r="K482" s="31"/>
      <c r="L482" s="31"/>
      <c r="M482" s="31"/>
      <c r="N482" s="31"/>
      <c r="O482" s="32">
        <v>15298.289345328147</v>
      </c>
      <c r="P482" s="32">
        <v>14727.388471653534</v>
      </c>
      <c r="Q482" s="32">
        <v>14885.339032337433</v>
      </c>
      <c r="R482" s="32">
        <v>14818.334810039953</v>
      </c>
      <c r="S482" s="32">
        <v>14380.625461487056</v>
      </c>
    </row>
    <row r="483" spans="1:19">
      <c r="A483" s="35"/>
      <c r="B483" s="5">
        <v>2017</v>
      </c>
      <c r="C483" s="108"/>
      <c r="D483" s="31"/>
      <c r="E483" s="31"/>
      <c r="F483" s="31"/>
      <c r="G483" s="31"/>
      <c r="H483" s="31"/>
      <c r="I483" s="31"/>
      <c r="J483" s="31"/>
      <c r="K483" s="31"/>
      <c r="L483" s="31"/>
      <c r="M483" s="31"/>
      <c r="N483" s="32">
        <v>37368.97</v>
      </c>
      <c r="O483" s="32">
        <v>42085.756296392778</v>
      </c>
      <c r="P483" s="32">
        <v>40515.201935933852</v>
      </c>
      <c r="Q483" s="32">
        <v>40949.72560415374</v>
      </c>
      <c r="R483" s="32">
        <v>40765.396277731226</v>
      </c>
      <c r="S483" s="32">
        <v>39561.253215979312</v>
      </c>
    </row>
    <row r="484" spans="1:19">
      <c r="B484" s="5">
        <v>2016</v>
      </c>
      <c r="C484" s="108"/>
      <c r="D484" s="31"/>
      <c r="E484" s="31"/>
      <c r="F484" s="31"/>
      <c r="G484" s="31"/>
      <c r="H484" s="31"/>
      <c r="I484" s="31"/>
      <c r="J484" s="31"/>
      <c r="K484" s="31"/>
      <c r="L484" s="31"/>
      <c r="M484" s="32">
        <v>4902.12</v>
      </c>
      <c r="N484" s="32">
        <v>5057.99</v>
      </c>
      <c r="O484" s="32">
        <v>5696.4208768132312</v>
      </c>
      <c r="P484" s="32">
        <v>5483.8420987563168</v>
      </c>
      <c r="Q484" s="32">
        <v>5542.6560518117212</v>
      </c>
      <c r="R484" s="32">
        <v>5517.7065792194435</v>
      </c>
      <c r="S484" s="32">
        <v>5354.7225608896761</v>
      </c>
    </row>
    <row r="485" spans="1:19">
      <c r="B485" s="5">
        <v>2015</v>
      </c>
      <c r="C485" s="108"/>
      <c r="D485" s="31"/>
      <c r="E485" s="31"/>
      <c r="F485" s="31"/>
      <c r="G485" s="31"/>
      <c r="H485" s="31"/>
      <c r="I485" s="31"/>
      <c r="J485" s="31"/>
      <c r="K485" s="31"/>
      <c r="L485" s="32">
        <f>M485</f>
        <v>19871.86</v>
      </c>
      <c r="M485" s="32">
        <v>19871.86</v>
      </c>
      <c r="N485" s="32">
        <v>20503.71</v>
      </c>
      <c r="O485" s="32">
        <v>23091.73121004428</v>
      </c>
      <c r="P485" s="32">
        <v>22229.995023409821</v>
      </c>
      <c r="Q485" s="32">
        <v>22468.410692603731</v>
      </c>
      <c r="R485" s="32">
        <v>22367.272359009326</v>
      </c>
      <c r="S485" s="32">
        <v>21706.579754970317</v>
      </c>
    </row>
    <row r="486" spans="1:19">
      <c r="B486" s="5">
        <v>2014</v>
      </c>
      <c r="C486" s="108"/>
      <c r="D486" s="31"/>
      <c r="E486" s="31"/>
      <c r="F486" s="31"/>
      <c r="G486" s="31"/>
      <c r="H486" s="31"/>
      <c r="I486" s="31"/>
      <c r="J486" s="31"/>
      <c r="K486" s="32">
        <f>L486</f>
        <v>6007.23</v>
      </c>
      <c r="L486" s="32">
        <f>M486</f>
        <v>6007.23</v>
      </c>
      <c r="M486" s="32">
        <v>6007.23</v>
      </c>
      <c r="N486" s="32">
        <v>6198.24</v>
      </c>
      <c r="O486" s="32">
        <v>6980.5986493540804</v>
      </c>
      <c r="P486" s="32">
        <v>6720.0969829435753</v>
      </c>
      <c r="Q486" s="32">
        <v>6792.1697124943121</v>
      </c>
      <c r="R486" s="32">
        <v>6761.5957330700285</v>
      </c>
      <c r="S486" s="32">
        <v>6561.8692657280371</v>
      </c>
    </row>
    <row r="487" spans="1:19">
      <c r="B487" s="5">
        <v>2013</v>
      </c>
      <c r="C487" s="108"/>
      <c r="D487" s="31"/>
      <c r="E487" s="31"/>
      <c r="F487" s="31"/>
      <c r="G487" s="31"/>
      <c r="H487" s="31"/>
      <c r="I487" s="31"/>
      <c r="J487" s="32">
        <f>K487</f>
        <v>3056.23</v>
      </c>
      <c r="K487" s="32">
        <f>L487</f>
        <v>3056.23</v>
      </c>
      <c r="L487" s="32">
        <f>M487</f>
        <v>3056.23</v>
      </c>
      <c r="M487" s="32">
        <v>3056.23</v>
      </c>
      <c r="N487" s="32">
        <v>3153.41</v>
      </c>
      <c r="O487" s="32">
        <v>3551.4359826811719</v>
      </c>
      <c r="P487" s="32">
        <v>3418.9036544224368</v>
      </c>
      <c r="Q487" s="32">
        <v>3455.5712381002668</v>
      </c>
      <c r="R487" s="32">
        <v>3440.016478957767</v>
      </c>
      <c r="S487" s="32">
        <v>3338.4040244331431</v>
      </c>
    </row>
    <row r="488" spans="1:19">
      <c r="B488" s="5">
        <v>2012</v>
      </c>
      <c r="C488" s="108"/>
      <c r="D488" s="31"/>
      <c r="E488" s="31"/>
      <c r="F488" s="31"/>
      <c r="G488" s="31"/>
      <c r="H488" s="31"/>
      <c r="I488" s="32">
        <f>J488</f>
        <v>28425.8</v>
      </c>
      <c r="J488" s="32">
        <f>K488</f>
        <v>28425.8</v>
      </c>
      <c r="K488" s="32">
        <f>L488</f>
        <v>28425.8</v>
      </c>
      <c r="L488" s="32">
        <f>M488</f>
        <v>28425.8</v>
      </c>
      <c r="M488" s="32">
        <v>28425.8</v>
      </c>
      <c r="N488" s="32">
        <v>29407.22</v>
      </c>
      <c r="O488" s="32">
        <v>33031.687476014595</v>
      </c>
      <c r="P488" s="32">
        <v>31799.01244854413</v>
      </c>
      <c r="Q488" s="32">
        <v>32140.055387359065</v>
      </c>
      <c r="R488" s="32">
        <v>31995.381530005219</v>
      </c>
      <c r="S488" s="32">
        <v>31050.290344947691</v>
      </c>
    </row>
    <row r="489" spans="1:19">
      <c r="B489" s="5">
        <v>2011</v>
      </c>
      <c r="C489" s="108"/>
      <c r="D489" s="31"/>
      <c r="E489" s="31"/>
      <c r="F489" s="31"/>
      <c r="G489" s="31"/>
      <c r="H489" s="32">
        <f>I489</f>
        <v>15155.31</v>
      </c>
      <c r="I489" s="32">
        <f>J489</f>
        <v>15155.31</v>
      </c>
      <c r="J489" s="32">
        <f>K489</f>
        <v>15155.31</v>
      </c>
      <c r="K489" s="32">
        <f>L489</f>
        <v>15155.31</v>
      </c>
      <c r="L489" s="32">
        <f>M489</f>
        <v>15155.31</v>
      </c>
      <c r="M489" s="32">
        <v>15155.31</v>
      </c>
      <c r="N489" s="32">
        <v>15637.19</v>
      </c>
      <c r="O489" s="32">
        <v>17610.952873441311</v>
      </c>
      <c r="P489" s="32">
        <v>16953.748126247767</v>
      </c>
      <c r="Q489" s="32">
        <v>17135.576291328671</v>
      </c>
      <c r="R489" s="32">
        <v>17058.442948209962</v>
      </c>
      <c r="S489" s="32">
        <v>16554.564472935614</v>
      </c>
    </row>
    <row r="490" spans="1:19">
      <c r="B490" s="5">
        <v>2010</v>
      </c>
      <c r="C490" s="108"/>
      <c r="D490" s="31"/>
      <c r="E490" s="31"/>
      <c r="F490" s="31"/>
      <c r="G490" s="32">
        <f t="shared" ref="G490:H503" si="45">H490</f>
        <v>7260.89</v>
      </c>
      <c r="H490" s="32">
        <f>I490</f>
        <v>7260.89</v>
      </c>
      <c r="I490" s="32">
        <f>J490</f>
        <v>7260.89</v>
      </c>
      <c r="J490" s="32">
        <f t="shared" ref="J490:L503" si="46">K490</f>
        <v>7260.89</v>
      </c>
      <c r="K490" s="32">
        <f t="shared" si="46"/>
        <v>7260.89</v>
      </c>
      <c r="L490" s="32">
        <f t="shared" si="46"/>
        <v>7260.89</v>
      </c>
      <c r="M490" s="32">
        <v>7260.89</v>
      </c>
      <c r="N490" s="32">
        <v>7491.76</v>
      </c>
      <c r="O490" s="32">
        <v>8437.3848934290727</v>
      </c>
      <c r="P490" s="32">
        <v>8122.5189434881631</v>
      </c>
      <c r="Q490" s="32">
        <v>8209.6325837482073</v>
      </c>
      <c r="R490" s="32">
        <v>8172.6780981683305</v>
      </c>
      <c r="S490" s="32">
        <v>7931.2705680956478</v>
      </c>
    </row>
    <row r="491" spans="1:19">
      <c r="B491" s="5">
        <v>2009</v>
      </c>
      <c r="C491" s="108"/>
      <c r="D491" s="31"/>
      <c r="E491" s="31"/>
      <c r="F491" s="32">
        <f t="shared" ref="F491:F503" si="47">G491</f>
        <v>35402.69</v>
      </c>
      <c r="G491" s="32">
        <f t="shared" si="45"/>
        <v>35402.69</v>
      </c>
      <c r="H491" s="32">
        <f>I491</f>
        <v>35402.69</v>
      </c>
      <c r="I491" s="32">
        <f t="shared" ref="I491:I503" si="48">J491</f>
        <v>35402.69</v>
      </c>
      <c r="J491" s="32">
        <f t="shared" si="46"/>
        <v>35402.69</v>
      </c>
      <c r="K491" s="32">
        <f t="shared" si="46"/>
        <v>35402.69</v>
      </c>
      <c r="L491" s="32">
        <f t="shared" si="46"/>
        <v>35402.69</v>
      </c>
      <c r="M491" s="32">
        <v>35402.69</v>
      </c>
      <c r="N491" s="32">
        <v>36528.370000000003</v>
      </c>
      <c r="O491" s="32">
        <v>41139.060677547561</v>
      </c>
      <c r="P491" s="32">
        <v>39603.835061610502</v>
      </c>
      <c r="Q491" s="32">
        <v>40028.584362225083</v>
      </c>
      <c r="R491" s="32">
        <v>39848.401421209543</v>
      </c>
      <c r="S491" s="32">
        <v>38671.344886143648</v>
      </c>
    </row>
    <row r="492" spans="1:19">
      <c r="B492" s="5">
        <v>2008</v>
      </c>
      <c r="C492" s="108"/>
      <c r="D492" s="31"/>
      <c r="E492" s="32">
        <f>F492</f>
        <v>9098.33</v>
      </c>
      <c r="F492" s="32">
        <f t="shared" si="47"/>
        <v>9098.33</v>
      </c>
      <c r="G492" s="32">
        <f t="shared" si="45"/>
        <v>9098.33</v>
      </c>
      <c r="H492" s="32">
        <f>I492</f>
        <v>9098.33</v>
      </c>
      <c r="I492" s="32">
        <f t="shared" si="48"/>
        <v>9098.33</v>
      </c>
      <c r="J492" s="32">
        <f t="shared" si="46"/>
        <v>9098.33</v>
      </c>
      <c r="K492" s="32">
        <f t="shared" si="46"/>
        <v>9098.33</v>
      </c>
      <c r="L492" s="32">
        <f t="shared" si="46"/>
        <v>9098.33</v>
      </c>
      <c r="M492" s="32">
        <v>9098.33</v>
      </c>
      <c r="N492" s="32">
        <v>9387.6200000000008</v>
      </c>
      <c r="O492" s="32">
        <v>10572.54604047471</v>
      </c>
      <c r="P492" s="32">
        <v>10178.00024288752</v>
      </c>
      <c r="Q492" s="32">
        <v>10287.15882508281</v>
      </c>
      <c r="R492" s="32">
        <v>9829.1586346550594</v>
      </c>
      <c r="S492" s="32">
        <v>9015.8144568437783</v>
      </c>
    </row>
    <row r="493" spans="1:19">
      <c r="B493" s="5">
        <v>2007</v>
      </c>
      <c r="C493" s="108"/>
      <c r="D493" s="32">
        <f>E493</f>
        <v>12940.59</v>
      </c>
      <c r="E493" s="32">
        <f>F493</f>
        <v>12940.59</v>
      </c>
      <c r="F493" s="32">
        <f t="shared" si="47"/>
        <v>12940.59</v>
      </c>
      <c r="G493" s="32">
        <f t="shared" si="45"/>
        <v>12940.59</v>
      </c>
      <c r="H493" s="32">
        <f>I493</f>
        <v>12940.59</v>
      </c>
      <c r="I493" s="32">
        <f t="shared" si="48"/>
        <v>12940.59</v>
      </c>
      <c r="J493" s="32">
        <f t="shared" si="46"/>
        <v>12940.59</v>
      </c>
      <c r="K493" s="32">
        <f t="shared" si="46"/>
        <v>12940.59</v>
      </c>
      <c r="L493" s="32">
        <f t="shared" si="46"/>
        <v>12940.59</v>
      </c>
      <c r="M493" s="32">
        <v>12940.59</v>
      </c>
      <c r="N493" s="32">
        <v>13352.06</v>
      </c>
      <c r="O493" s="32">
        <v>15037.380066649395</v>
      </c>
      <c r="P493" s="32">
        <v>14476.215793700863</v>
      </c>
      <c r="Q493" s="32">
        <v>14631.47253902249</v>
      </c>
      <c r="R493" s="32">
        <v>14168.01635696558</v>
      </c>
      <c r="S493" s="32">
        <v>13592.73778559295</v>
      </c>
    </row>
    <row r="494" spans="1:19">
      <c r="B494" s="5">
        <v>2006</v>
      </c>
      <c r="C494" s="110">
        <f>D494</f>
        <v>45685.69</v>
      </c>
      <c r="D494" s="32">
        <f>E494</f>
        <v>45685.69</v>
      </c>
      <c r="E494" s="32">
        <f>F494</f>
        <v>45685.69</v>
      </c>
      <c r="F494" s="32">
        <f t="shared" si="47"/>
        <v>45685.69</v>
      </c>
      <c r="G494" s="32">
        <f t="shared" si="45"/>
        <v>45685.69</v>
      </c>
      <c r="H494" s="32">
        <f t="shared" si="45"/>
        <v>45685.69</v>
      </c>
      <c r="I494" s="32">
        <f t="shared" si="48"/>
        <v>45685.69</v>
      </c>
      <c r="J494" s="32">
        <f t="shared" si="46"/>
        <v>45685.69</v>
      </c>
      <c r="K494" s="32">
        <f t="shared" si="46"/>
        <v>45685.69</v>
      </c>
      <c r="L494" s="32">
        <f t="shared" si="46"/>
        <v>45685.69</v>
      </c>
      <c r="M494" s="32">
        <v>45685.69</v>
      </c>
      <c r="N494" s="32">
        <v>47138.34</v>
      </c>
      <c r="O494" s="32">
        <v>53088.234983977003</v>
      </c>
      <c r="P494" s="32">
        <v>51107.090618744347</v>
      </c>
      <c r="Q494" s="32">
        <v>51655.211803548489</v>
      </c>
      <c r="R494" s="32">
        <v>50961.405553420154</v>
      </c>
      <c r="S494" s="32">
        <v>49456.089071367511</v>
      </c>
    </row>
    <row r="495" spans="1:19">
      <c r="B495" s="5">
        <v>2005</v>
      </c>
      <c r="C495" s="110">
        <f>D495</f>
        <v>6171.13</v>
      </c>
      <c r="D495" s="32">
        <f>E495</f>
        <v>6171.13</v>
      </c>
      <c r="E495" s="32">
        <f>F495</f>
        <v>6171.13</v>
      </c>
      <c r="F495" s="32">
        <f t="shared" si="47"/>
        <v>6171.13</v>
      </c>
      <c r="G495" s="32">
        <f t="shared" si="45"/>
        <v>6171.13</v>
      </c>
      <c r="H495" s="32">
        <f t="shared" si="45"/>
        <v>6171.13</v>
      </c>
      <c r="I495" s="32">
        <f t="shared" si="48"/>
        <v>6171.13</v>
      </c>
      <c r="J495" s="32">
        <f t="shared" si="46"/>
        <v>6171.13</v>
      </c>
      <c r="K495" s="32">
        <f t="shared" si="46"/>
        <v>6171.13</v>
      </c>
      <c r="L495" s="32">
        <f t="shared" si="46"/>
        <v>6171.13</v>
      </c>
      <c r="M495" s="32">
        <v>6171.13</v>
      </c>
      <c r="N495" s="32">
        <v>6367.35</v>
      </c>
      <c r="O495" s="32">
        <v>7171.0479489302261</v>
      </c>
      <c r="P495" s="32">
        <v>6903.4391041245126</v>
      </c>
      <c r="Q495" s="32">
        <v>6977.4781694511585</v>
      </c>
      <c r="R495" s="32">
        <v>5903.120986259818</v>
      </c>
      <c r="S495" s="32">
        <v>5586.0378872037472</v>
      </c>
    </row>
    <row r="496" spans="1:19">
      <c r="B496" s="5">
        <v>2004</v>
      </c>
      <c r="C496" s="110">
        <f>D496</f>
        <v>4848.8100000000004</v>
      </c>
      <c r="D496" s="32">
        <f>E496</f>
        <v>4848.8100000000004</v>
      </c>
      <c r="E496" s="32">
        <f>F496</f>
        <v>4848.8100000000004</v>
      </c>
      <c r="F496" s="32">
        <f t="shared" si="47"/>
        <v>4848.8100000000004</v>
      </c>
      <c r="G496" s="32">
        <f t="shared" si="45"/>
        <v>4848.8100000000004</v>
      </c>
      <c r="H496" s="32">
        <f t="shared" si="45"/>
        <v>4848.8100000000004</v>
      </c>
      <c r="I496" s="32">
        <f t="shared" si="48"/>
        <v>4848.8100000000004</v>
      </c>
      <c r="J496" s="32">
        <f t="shared" si="46"/>
        <v>4848.8100000000004</v>
      </c>
      <c r="K496" s="32">
        <f>4474.75+374.06</f>
        <v>4848.8100000000004</v>
      </c>
      <c r="L496" s="32">
        <f t="shared" si="46"/>
        <v>4474.75</v>
      </c>
      <c r="M496" s="32">
        <v>4474.75</v>
      </c>
      <c r="N496" s="32">
        <v>4617.03</v>
      </c>
      <c r="O496" s="32">
        <v>5199.7981263769625</v>
      </c>
      <c r="P496" s="32">
        <v>5005.7522937828244</v>
      </c>
      <c r="Q496" s="32">
        <v>5059.4387557763775</v>
      </c>
      <c r="R496" s="32">
        <v>5036.6644166527558</v>
      </c>
      <c r="S496" s="32">
        <v>4655.4091052971071</v>
      </c>
    </row>
    <row r="497" spans="2:19">
      <c r="B497" s="5">
        <v>2003</v>
      </c>
      <c r="C497" s="110">
        <f>D497</f>
        <v>24056.74</v>
      </c>
      <c r="D497" s="32">
        <f>E497</f>
        <v>24056.74</v>
      </c>
      <c r="E497" s="32">
        <f t="shared" ref="E497:E503" si="49">F497</f>
        <v>24056.74</v>
      </c>
      <c r="F497" s="32">
        <f t="shared" si="47"/>
        <v>24056.74</v>
      </c>
      <c r="G497" s="32">
        <f t="shared" si="45"/>
        <v>24056.74</v>
      </c>
      <c r="H497" s="32">
        <f t="shared" si="45"/>
        <v>24056.74</v>
      </c>
      <c r="I497" s="32">
        <f t="shared" si="48"/>
        <v>24056.74</v>
      </c>
      <c r="J497" s="32">
        <f t="shared" si="46"/>
        <v>24056.74</v>
      </c>
      <c r="K497" s="32">
        <f>21737.11+1335.81+248.47+735.35</f>
        <v>24056.74</v>
      </c>
      <c r="L497" s="32">
        <f t="shared" si="46"/>
        <v>21737.11</v>
      </c>
      <c r="M497" s="32">
        <v>21737.11</v>
      </c>
      <c r="N497" s="32">
        <v>22428.27</v>
      </c>
      <c r="O497" s="32">
        <v>25259.21474333691</v>
      </c>
      <c r="P497" s="32">
        <v>24316.592503700063</v>
      </c>
      <c r="Q497" s="32">
        <v>24577.386834431134</v>
      </c>
      <c r="R497" s="32">
        <v>24466.755246707948</v>
      </c>
      <c r="S497" s="32">
        <v>23744.047355603761</v>
      </c>
    </row>
    <row r="498" spans="2:19">
      <c r="B498" s="5">
        <v>2002</v>
      </c>
      <c r="C498" s="110">
        <f t="shared" ref="C498:D503" si="50">D498</f>
        <v>11854.3</v>
      </c>
      <c r="D498" s="32">
        <f t="shared" si="50"/>
        <v>11854.3</v>
      </c>
      <c r="E498" s="32">
        <f t="shared" si="49"/>
        <v>11854.3</v>
      </c>
      <c r="F498" s="32">
        <f t="shared" si="47"/>
        <v>11854.3</v>
      </c>
      <c r="G498" s="32">
        <f t="shared" si="45"/>
        <v>11854.3</v>
      </c>
      <c r="H498" s="32">
        <f t="shared" si="45"/>
        <v>11854.3</v>
      </c>
      <c r="I498" s="32">
        <f t="shared" si="48"/>
        <v>11854.3</v>
      </c>
      <c r="J498" s="32">
        <f t="shared" si="46"/>
        <v>11854.3</v>
      </c>
      <c r="K498" s="32">
        <f t="shared" si="46"/>
        <v>11854.3</v>
      </c>
      <c r="L498" s="32">
        <f t="shared" si="46"/>
        <v>11854.3</v>
      </c>
      <c r="M498" s="32">
        <v>11854.3</v>
      </c>
      <c r="N498" s="32">
        <v>12231.23</v>
      </c>
      <c r="O498" s="32">
        <v>13775.079891786636</v>
      </c>
      <c r="P498" s="32">
        <v>13261.022079985592</v>
      </c>
      <c r="Q498" s="32">
        <v>13403.245928891791</v>
      </c>
      <c r="R498" s="32">
        <v>13342.913136486035</v>
      </c>
      <c r="S498" s="32">
        <v>12348.170722192681</v>
      </c>
    </row>
    <row r="499" spans="2:19">
      <c r="B499" s="5">
        <v>2001</v>
      </c>
      <c r="C499" s="110">
        <f t="shared" si="50"/>
        <v>15008.789999999999</v>
      </c>
      <c r="D499" s="32">
        <f t="shared" si="50"/>
        <v>15008.789999999999</v>
      </c>
      <c r="E499" s="32">
        <f t="shared" si="49"/>
        <v>15008.789999999999</v>
      </c>
      <c r="F499" s="32">
        <f t="shared" si="47"/>
        <v>15008.789999999999</v>
      </c>
      <c r="G499" s="32">
        <f t="shared" si="45"/>
        <v>15008.789999999999</v>
      </c>
      <c r="H499" s="32">
        <f t="shared" si="45"/>
        <v>15008.789999999999</v>
      </c>
      <c r="I499" s="32">
        <f t="shared" si="48"/>
        <v>15008.789999999999</v>
      </c>
      <c r="J499" s="32">
        <f t="shared" si="46"/>
        <v>15008.789999999999</v>
      </c>
      <c r="K499" s="32">
        <f>14785.8+222.99</f>
        <v>15008.789999999999</v>
      </c>
      <c r="L499" s="32">
        <f t="shared" si="46"/>
        <v>14785.8</v>
      </c>
      <c r="M499" s="32">
        <v>14785.8</v>
      </c>
      <c r="N499" s="32">
        <v>15255.94</v>
      </c>
      <c r="O499" s="32">
        <v>17181.574544349216</v>
      </c>
      <c r="P499" s="32">
        <v>13795.106187451485</v>
      </c>
      <c r="Q499" s="32">
        <v>13943.058063725803</v>
      </c>
      <c r="R499" s="32">
        <v>13880.295384288072</v>
      </c>
      <c r="S499" s="32">
        <v>13470.294184540437</v>
      </c>
    </row>
    <row r="500" spans="2:19">
      <c r="B500" s="5">
        <v>2000</v>
      </c>
      <c r="C500" s="110">
        <f t="shared" si="50"/>
        <v>26937.19</v>
      </c>
      <c r="D500" s="32">
        <f t="shared" si="50"/>
        <v>26937.19</v>
      </c>
      <c r="E500" s="32">
        <f t="shared" si="49"/>
        <v>26937.19</v>
      </c>
      <c r="F500" s="32">
        <f t="shared" si="47"/>
        <v>26937.19</v>
      </c>
      <c r="G500" s="32">
        <f t="shared" si="45"/>
        <v>26937.19</v>
      </c>
      <c r="H500" s="32">
        <f t="shared" si="45"/>
        <v>26937.19</v>
      </c>
      <c r="I500" s="32">
        <f t="shared" si="48"/>
        <v>26937.19</v>
      </c>
      <c r="J500" s="32">
        <f t="shared" si="46"/>
        <v>26937.19</v>
      </c>
      <c r="K500" s="32">
        <f t="shared" si="46"/>
        <v>26937.19</v>
      </c>
      <c r="L500" s="32">
        <f t="shared" si="46"/>
        <v>26937.19</v>
      </c>
      <c r="M500" s="32">
        <v>26937.19</v>
      </c>
      <c r="N500" s="32">
        <v>27793.7</v>
      </c>
      <c r="O500" s="32">
        <v>31301.873945491247</v>
      </c>
      <c r="P500" s="32">
        <v>30133.752021546141</v>
      </c>
      <c r="Q500" s="32">
        <v>30546.827649436815</v>
      </c>
      <c r="R500" s="32">
        <v>30409.325478618986</v>
      </c>
      <c r="S500" s="32">
        <v>15068.612938260119</v>
      </c>
    </row>
    <row r="501" spans="2:19">
      <c r="B501" s="5">
        <v>1999</v>
      </c>
      <c r="C501" s="110">
        <f t="shared" si="50"/>
        <v>16930.87</v>
      </c>
      <c r="D501" s="32">
        <f t="shared" si="50"/>
        <v>16930.87</v>
      </c>
      <c r="E501" s="32">
        <f t="shared" si="49"/>
        <v>16930.87</v>
      </c>
      <c r="F501" s="32">
        <f t="shared" si="47"/>
        <v>16930.87</v>
      </c>
      <c r="G501" s="32">
        <f t="shared" si="45"/>
        <v>16930.87</v>
      </c>
      <c r="H501" s="32">
        <f t="shared" si="45"/>
        <v>16930.87</v>
      </c>
      <c r="I501" s="32">
        <f t="shared" si="48"/>
        <v>16930.87</v>
      </c>
      <c r="J501" s="32">
        <f t="shared" si="46"/>
        <v>16930.87</v>
      </c>
      <c r="K501" s="32">
        <f t="shared" si="46"/>
        <v>16930.87</v>
      </c>
      <c r="L501" s="32">
        <f t="shared" si="46"/>
        <v>16930.87</v>
      </c>
      <c r="M501" s="32">
        <v>16930.87</v>
      </c>
      <c r="N501" s="32">
        <v>17469.21</v>
      </c>
      <c r="O501" s="32">
        <v>19674.20665544998</v>
      </c>
      <c r="P501" s="32">
        <v>18940.005496424223</v>
      </c>
      <c r="Q501" s="32">
        <v>19143.13617999887</v>
      </c>
      <c r="R501" s="32">
        <v>17402.58852246511</v>
      </c>
      <c r="S501" s="32">
        <v>16888.544550389292</v>
      </c>
    </row>
    <row r="502" spans="2:19">
      <c r="B502" s="5">
        <v>1998</v>
      </c>
      <c r="C502" s="110">
        <f t="shared" si="50"/>
        <v>45079.01</v>
      </c>
      <c r="D502" s="32">
        <f t="shared" si="50"/>
        <v>45079.01</v>
      </c>
      <c r="E502" s="32">
        <f t="shared" si="49"/>
        <v>45079.01</v>
      </c>
      <c r="F502" s="32">
        <f t="shared" si="47"/>
        <v>45079.01</v>
      </c>
      <c r="G502" s="32">
        <f t="shared" si="45"/>
        <v>45079.01</v>
      </c>
      <c r="H502" s="32">
        <f t="shared" si="45"/>
        <v>45079.01</v>
      </c>
      <c r="I502" s="32">
        <f t="shared" si="48"/>
        <v>45079.01</v>
      </c>
      <c r="J502" s="32">
        <f t="shared" si="46"/>
        <v>45079.01</v>
      </c>
      <c r="K502" s="32">
        <f t="shared" si="46"/>
        <v>45079.01</v>
      </c>
      <c r="L502" s="32">
        <f t="shared" si="46"/>
        <v>45079.01</v>
      </c>
      <c r="M502" s="32">
        <v>45079.01</v>
      </c>
      <c r="N502" s="32">
        <v>46433.17</v>
      </c>
      <c r="O502" s="32">
        <v>51979.666685957491</v>
      </c>
      <c r="P502" s="32">
        <v>50132.842265432722</v>
      </c>
      <c r="Q502" s="32">
        <v>50643.801288544797</v>
      </c>
      <c r="R502" s="32">
        <v>50427.047312988987</v>
      </c>
      <c r="S502" s="32">
        <v>49011.088166182337</v>
      </c>
    </row>
    <row r="503" spans="2:19">
      <c r="B503" s="5">
        <v>1997</v>
      </c>
      <c r="C503" s="110">
        <f t="shared" si="50"/>
        <v>11870.84</v>
      </c>
      <c r="D503" s="32">
        <f t="shared" si="50"/>
        <v>11870.84</v>
      </c>
      <c r="E503" s="32">
        <f t="shared" si="49"/>
        <v>11870.84</v>
      </c>
      <c r="F503" s="32">
        <f t="shared" si="47"/>
        <v>11870.84</v>
      </c>
      <c r="G503" s="32">
        <f t="shared" si="45"/>
        <v>11870.84</v>
      </c>
      <c r="H503" s="32">
        <f t="shared" si="45"/>
        <v>11870.84</v>
      </c>
      <c r="I503" s="32">
        <f t="shared" si="48"/>
        <v>11870.84</v>
      </c>
      <c r="J503" s="32">
        <f t="shared" si="46"/>
        <v>11870.84</v>
      </c>
      <c r="K503" s="32">
        <f t="shared" si="46"/>
        <v>11870.84</v>
      </c>
      <c r="L503" s="32">
        <f t="shared" si="46"/>
        <v>11870.84</v>
      </c>
      <c r="M503" s="32">
        <v>11870.84</v>
      </c>
      <c r="N503" s="32">
        <v>12167.98</v>
      </c>
      <c r="O503" s="32">
        <v>13382.581208146545</v>
      </c>
      <c r="P503" s="32">
        <v>12978.15305004352</v>
      </c>
      <c r="Q503" s="32">
        <v>13090.045774813001</v>
      </c>
      <c r="R503" s="32">
        <v>13042.579751448075</v>
      </c>
      <c r="S503" s="32">
        <v>12732.504931487967</v>
      </c>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1" t="s">
        <v>13</v>
      </c>
      <c r="B571" s="6" t="s">
        <v>10</v>
      </c>
      <c r="C571" s="7">
        <f>SUM(C494:C570)</f>
        <v>208443.37</v>
      </c>
      <c r="D571" s="7">
        <f>SUM(D493:D570)</f>
        <v>221383.96</v>
      </c>
      <c r="E571" s="7">
        <f>SUM(E492:E570)</f>
        <v>230482.29</v>
      </c>
      <c r="F571" s="7">
        <f>SUM(F491:F570)</f>
        <v>265884.98000000004</v>
      </c>
      <c r="G571" s="7">
        <f>SUM(G490:G570)</f>
        <v>273145.87</v>
      </c>
      <c r="H571" s="7">
        <f>SUM(H484:H570)</f>
        <v>288301.18</v>
      </c>
      <c r="I571" s="7">
        <f>SUM(I484:I570)</f>
        <v>316726.98</v>
      </c>
      <c r="J571" s="7">
        <f t="shared" ref="J571" si="51">SUM(J484:J570)</f>
        <v>319783.21000000002</v>
      </c>
      <c r="K571" s="7">
        <f>SUM(K484:K570)</f>
        <v>325790.44000000006</v>
      </c>
      <c r="L571" s="7">
        <f t="shared" ref="L571" si="52">SUM(L484:L570)</f>
        <v>342745.62</v>
      </c>
      <c r="M571" s="7">
        <f>SUM(M484:M570)</f>
        <v>347647.74000000005</v>
      </c>
      <c r="N571" s="10">
        <f>SUM(N479:N570)</f>
        <v>395988.76</v>
      </c>
      <c r="O571" s="10">
        <f>SUM(O479:O570)</f>
        <v>460546.52312197257</v>
      </c>
      <c r="P571" s="10">
        <f>SUM(P479:P570)</f>
        <v>475845.53755999362</v>
      </c>
      <c r="Q571" s="10">
        <f>SUM(Q479:Q570)</f>
        <v>493384.08198098757</v>
      </c>
      <c r="R571" s="10">
        <f>SUM(R478:R570)</f>
        <v>499874.50085110782</v>
      </c>
      <c r="S571" s="10">
        <f>SUM(S478:S570)</f>
        <v>498609.59308948228</v>
      </c>
    </row>
    <row r="572" spans="1:19">
      <c r="A572" s="62"/>
      <c r="B572" s="6"/>
      <c r="C572" s="7"/>
      <c r="D572" s="7"/>
      <c r="E572" s="7"/>
      <c r="F572" s="7"/>
      <c r="G572" s="7"/>
      <c r="H572" s="7"/>
      <c r="I572" s="7"/>
      <c r="J572" s="7"/>
      <c r="K572" s="7"/>
      <c r="L572" s="7"/>
      <c r="M572" s="9"/>
    </row>
    <row r="573" spans="1:19">
      <c r="A573" s="63" t="s">
        <v>115</v>
      </c>
      <c r="B573" s="5">
        <v>2022</v>
      </c>
      <c r="C573" s="31"/>
      <c r="D573" s="31"/>
      <c r="E573" s="31"/>
      <c r="F573" s="31"/>
      <c r="G573" s="31"/>
      <c r="H573" s="31"/>
      <c r="I573" s="31"/>
      <c r="J573" s="31"/>
      <c r="K573" s="31"/>
      <c r="L573" s="31"/>
      <c r="M573" s="31"/>
      <c r="N573" s="31"/>
      <c r="O573" s="31"/>
      <c r="P573" s="31"/>
      <c r="Q573" s="31"/>
      <c r="R573" s="60"/>
      <c r="S573" s="32">
        <v>21006.888985683043</v>
      </c>
    </row>
    <row r="574" spans="1:19">
      <c r="A574" s="33"/>
      <c r="B574" s="5">
        <v>2021</v>
      </c>
      <c r="C574" s="31"/>
      <c r="D574" s="31"/>
      <c r="E574" s="31"/>
      <c r="F574" s="31"/>
      <c r="G574" s="31"/>
      <c r="H574" s="31"/>
      <c r="I574" s="31"/>
      <c r="J574" s="31"/>
      <c r="K574" s="31"/>
      <c r="L574" s="31"/>
      <c r="M574" s="31"/>
      <c r="N574" s="31"/>
      <c r="O574" s="31"/>
      <c r="P574" s="31"/>
      <c r="Q574" s="31"/>
      <c r="R574" s="32">
        <v>27770.825487364811</v>
      </c>
      <c r="S574" s="32">
        <v>27857.172980108538</v>
      </c>
    </row>
    <row r="575" spans="1:19">
      <c r="B575" s="5">
        <v>2020</v>
      </c>
      <c r="C575" s="31"/>
      <c r="D575" s="31"/>
      <c r="E575" s="31"/>
      <c r="F575" s="31"/>
      <c r="G575" s="31"/>
      <c r="H575" s="31"/>
      <c r="I575" s="31"/>
      <c r="J575" s="31"/>
      <c r="K575" s="31"/>
      <c r="L575" s="31"/>
      <c r="M575" s="31"/>
      <c r="N575" s="31"/>
      <c r="O575" s="31"/>
      <c r="P575" s="31"/>
      <c r="Q575" s="32">
        <v>15413.737312852072</v>
      </c>
      <c r="R575" s="32">
        <v>15344.354581353538</v>
      </c>
      <c r="S575" s="32">
        <v>15432.913831002901</v>
      </c>
    </row>
    <row r="576" spans="1:19">
      <c r="A576" s="35"/>
      <c r="B576" s="5">
        <v>2019</v>
      </c>
      <c r="C576" s="31"/>
      <c r="D576" s="31"/>
      <c r="E576" s="31"/>
      <c r="F576" s="31"/>
      <c r="G576" s="31"/>
      <c r="H576" s="31"/>
      <c r="I576" s="31"/>
      <c r="J576" s="31"/>
      <c r="K576" s="31"/>
      <c r="L576" s="31"/>
      <c r="M576" s="31"/>
      <c r="N576" s="31"/>
      <c r="O576" s="31"/>
      <c r="P576" s="32">
        <v>40353.928143080033</v>
      </c>
      <c r="Q576" s="32">
        <v>40681.179281403463</v>
      </c>
      <c r="R576" s="32">
        <v>40542.356045041495</v>
      </c>
      <c r="S576" s="32">
        <v>34876.802645744086</v>
      </c>
    </row>
    <row r="577" spans="1:19">
      <c r="A577" s="35"/>
      <c r="B577" s="5">
        <v>2018</v>
      </c>
      <c r="C577" s="31"/>
      <c r="D577" s="31"/>
      <c r="E577" s="31"/>
      <c r="F577" s="31"/>
      <c r="G577" s="31"/>
      <c r="H577" s="31"/>
      <c r="I577" s="31"/>
      <c r="J577" s="31"/>
      <c r="K577" s="31"/>
      <c r="L577" s="31"/>
      <c r="M577" s="31"/>
      <c r="N577" s="31"/>
      <c r="O577" s="32">
        <v>33132.957350601464</v>
      </c>
      <c r="P577" s="32">
        <v>32474.308604649726</v>
      </c>
      <c r="Q577" s="32">
        <v>32656.536279389838</v>
      </c>
      <c r="R577" s="32">
        <v>32579.233460240786</v>
      </c>
      <c r="S577" s="32">
        <v>32074.247872007065</v>
      </c>
    </row>
    <row r="578" spans="1:19">
      <c r="A578" s="35"/>
      <c r="B578" s="5">
        <v>2017</v>
      </c>
      <c r="C578" s="108"/>
      <c r="D578" s="31"/>
      <c r="E578" s="31"/>
      <c r="F578" s="31"/>
      <c r="G578" s="31"/>
      <c r="H578" s="31"/>
      <c r="I578" s="31"/>
      <c r="J578" s="31"/>
      <c r="K578" s="31"/>
      <c r="L578" s="31"/>
      <c r="M578" s="31"/>
      <c r="N578" s="32">
        <v>40620.49</v>
      </c>
      <c r="O578" s="32">
        <v>45082.319310097046</v>
      </c>
      <c r="P578" s="32">
        <v>43596.657960330027</v>
      </c>
      <c r="Q578" s="32">
        <v>44007.694366127944</v>
      </c>
      <c r="R578" s="32">
        <v>43833.328573520484</v>
      </c>
      <c r="S578" s="32">
        <v>42694.272930828702</v>
      </c>
    </row>
    <row r="579" spans="1:19">
      <c r="B579" s="5">
        <v>2016</v>
      </c>
      <c r="C579" s="108"/>
      <c r="D579" s="31"/>
      <c r="E579" s="31"/>
      <c r="F579" s="31"/>
      <c r="G579" s="31"/>
      <c r="H579" s="31"/>
      <c r="I579" s="31"/>
      <c r="J579" s="31"/>
      <c r="K579" s="31"/>
      <c r="L579" s="31"/>
      <c r="M579" s="32">
        <v>23351.86</v>
      </c>
      <c r="N579" s="32">
        <v>24094.36</v>
      </c>
      <c r="O579" s="32">
        <v>27135.601762585691</v>
      </c>
      <c r="P579" s="32">
        <v>26122.956596564072</v>
      </c>
      <c r="Q579" s="32">
        <v>26403.124098704066</v>
      </c>
      <c r="R579" s="32">
        <v>26235.722063233054</v>
      </c>
      <c r="S579" s="32">
        <v>24945.966500037037</v>
      </c>
    </row>
    <row r="580" spans="1:19">
      <c r="B580" s="5">
        <v>2015</v>
      </c>
      <c r="C580" s="108"/>
      <c r="D580" s="31"/>
      <c r="E580" s="31"/>
      <c r="F580" s="31"/>
      <c r="G580" s="31"/>
      <c r="H580" s="31"/>
      <c r="I580" s="31"/>
      <c r="J580" s="31"/>
      <c r="K580" s="31"/>
      <c r="L580" s="32">
        <f>M580</f>
        <v>18631.689999999999</v>
      </c>
      <c r="M580" s="32">
        <v>18631.689999999999</v>
      </c>
      <c r="N580" s="32">
        <v>19224.11</v>
      </c>
      <c r="O580" s="32">
        <v>21650.619847683985</v>
      </c>
      <c r="P580" s="32">
        <v>20842.662990049157</v>
      </c>
      <c r="Q580" s="32">
        <v>21066.199587305375</v>
      </c>
      <c r="R580" s="32">
        <v>20971.373106225939</v>
      </c>
      <c r="S580" s="32">
        <v>19830.988013064281</v>
      </c>
    </row>
    <row r="581" spans="1:19">
      <c r="B581" s="5">
        <v>2014</v>
      </c>
      <c r="C581" s="108"/>
      <c r="D581" s="31"/>
      <c r="E581" s="31"/>
      <c r="F581" s="31"/>
      <c r="G581" s="31"/>
      <c r="H581" s="31"/>
      <c r="I581" s="31"/>
      <c r="J581" s="31"/>
      <c r="K581" s="32">
        <f>L581</f>
        <v>14596.38</v>
      </c>
      <c r="L581" s="32">
        <f>M581</f>
        <v>14596.38</v>
      </c>
      <c r="M581" s="32">
        <v>14596.38</v>
      </c>
      <c r="N581" s="32">
        <v>15060.5</v>
      </c>
      <c r="O581" s="32">
        <v>16961.464098267097</v>
      </c>
      <c r="P581" s="32">
        <v>16328.496943971613</v>
      </c>
      <c r="Q581" s="32">
        <v>16452.475463372099</v>
      </c>
      <c r="R581" s="32">
        <v>16378.417000820671</v>
      </c>
      <c r="S581" s="32">
        <v>15894.625378640581</v>
      </c>
    </row>
    <row r="582" spans="1:19">
      <c r="B582" s="5">
        <v>2013</v>
      </c>
      <c r="C582" s="108"/>
      <c r="D582" s="31"/>
      <c r="E582" s="31"/>
      <c r="F582" s="31"/>
      <c r="G582" s="31"/>
      <c r="H582" s="31"/>
      <c r="I582" s="31"/>
      <c r="J582" s="32">
        <f>K582</f>
        <v>23365.33</v>
      </c>
      <c r="K582" s="32">
        <f>L582</f>
        <v>23365.33</v>
      </c>
      <c r="L582" s="32">
        <f>M582</f>
        <v>23365.33</v>
      </c>
      <c r="M582" s="32">
        <v>23365.33</v>
      </c>
      <c r="N582" s="32">
        <v>24108.27</v>
      </c>
      <c r="O582" s="32">
        <v>27151.261246577691</v>
      </c>
      <c r="P582" s="32">
        <v>26138.031700636824</v>
      </c>
      <c r="Q582" s="32">
        <v>26418.360882571251</v>
      </c>
      <c r="R582" s="32">
        <v>26299.44241377015</v>
      </c>
      <c r="S582" s="32">
        <v>25522.599944369587</v>
      </c>
    </row>
    <row r="583" spans="1:19">
      <c r="B583" s="5">
        <v>2012</v>
      </c>
      <c r="C583" s="108"/>
      <c r="D583" s="31"/>
      <c r="E583" s="31"/>
      <c r="F583" s="31"/>
      <c r="G583" s="31"/>
      <c r="H583" s="31"/>
      <c r="I583" s="32">
        <f>J583</f>
        <v>13075.35</v>
      </c>
      <c r="J583" s="32">
        <f>K583</f>
        <v>13075.35</v>
      </c>
      <c r="K583" s="32">
        <f>L583</f>
        <v>13075.35</v>
      </c>
      <c r="L583" s="32">
        <f>M583</f>
        <v>13075.35</v>
      </c>
      <c r="M583" s="32">
        <v>13075.35</v>
      </c>
      <c r="N583" s="32">
        <v>13491.1</v>
      </c>
      <c r="O583" s="32">
        <v>15193.972340282189</v>
      </c>
      <c r="P583" s="32">
        <v>14626.964363909721</v>
      </c>
      <c r="Q583" s="32">
        <v>14783.837880679499</v>
      </c>
      <c r="R583" s="32">
        <v>14717.290551282769</v>
      </c>
      <c r="S583" s="32">
        <v>14282.565884696001</v>
      </c>
    </row>
    <row r="584" spans="1:19">
      <c r="B584" s="5">
        <v>2011</v>
      </c>
      <c r="C584" s="108"/>
      <c r="D584" s="31"/>
      <c r="E584" s="31"/>
      <c r="F584" s="31"/>
      <c r="G584" s="31"/>
      <c r="H584" s="32">
        <f>I584</f>
        <v>24999</v>
      </c>
      <c r="I584" s="32">
        <f>J584</f>
        <v>24999</v>
      </c>
      <c r="J584" s="32">
        <f t="shared" ref="J584:L606" si="53">K584</f>
        <v>24999</v>
      </c>
      <c r="K584" s="32">
        <f t="shared" si="53"/>
        <v>24999</v>
      </c>
      <c r="L584" s="32">
        <f t="shared" si="53"/>
        <v>24999</v>
      </c>
      <c r="M584" s="32">
        <v>24999</v>
      </c>
      <c r="N584" s="32">
        <v>25594.21</v>
      </c>
      <c r="O584" s="32">
        <v>28032.153122343698</v>
      </c>
      <c r="P584" s="32">
        <v>27220.388218375003</v>
      </c>
      <c r="Q584" s="32">
        <v>27444.978383914749</v>
      </c>
      <c r="R584" s="32">
        <v>26929.609031857508</v>
      </c>
      <c r="S584" s="32">
        <v>26319.638325644948</v>
      </c>
    </row>
    <row r="585" spans="1:19">
      <c r="B585" s="5">
        <v>2010</v>
      </c>
      <c r="C585" s="108"/>
      <c r="D585" s="31"/>
      <c r="E585" s="31"/>
      <c r="F585" s="31"/>
      <c r="G585" s="32">
        <f>H585</f>
        <v>18574.580000000002</v>
      </c>
      <c r="H585" s="32">
        <f>I585</f>
        <v>18574.580000000002</v>
      </c>
      <c r="I585" s="32">
        <f t="shared" ref="I585:I588" si="54">J585</f>
        <v>18574.580000000002</v>
      </c>
      <c r="J585" s="32">
        <f t="shared" si="53"/>
        <v>18574.580000000002</v>
      </c>
      <c r="K585" s="32">
        <f t="shared" si="53"/>
        <v>18574.580000000002</v>
      </c>
      <c r="L585" s="32">
        <f t="shared" si="53"/>
        <v>18574.580000000002</v>
      </c>
      <c r="M585" s="32">
        <v>18574.580000000002</v>
      </c>
      <c r="N585" s="32">
        <v>17925.59</v>
      </c>
      <c r="O585" s="32">
        <v>20188.19547081149</v>
      </c>
      <c r="P585" s="32">
        <v>19434.813300293197</v>
      </c>
      <c r="Q585" s="32">
        <v>19643.250774695174</v>
      </c>
      <c r="R585" s="32">
        <v>19554.829493950845</v>
      </c>
      <c r="S585" s="32">
        <v>18977.211847394432</v>
      </c>
    </row>
    <row r="586" spans="1:19">
      <c r="B586" s="5">
        <v>2009</v>
      </c>
      <c r="C586" s="108"/>
      <c r="D586" s="31"/>
      <c r="E586" s="31"/>
      <c r="F586" s="32">
        <f t="shared" ref="F586:I601" si="55">G586</f>
        <v>24168.42</v>
      </c>
      <c r="G586" s="32">
        <f>H586</f>
        <v>24168.42</v>
      </c>
      <c r="H586" s="32">
        <f>I586</f>
        <v>24168.42</v>
      </c>
      <c r="I586" s="32">
        <f t="shared" si="54"/>
        <v>24168.42</v>
      </c>
      <c r="J586" s="32">
        <f t="shared" si="53"/>
        <v>24168.42</v>
      </c>
      <c r="K586" s="32">
        <f t="shared" si="53"/>
        <v>24168.42</v>
      </c>
      <c r="L586" s="32">
        <f t="shared" si="53"/>
        <v>24168.42</v>
      </c>
      <c r="M586" s="32">
        <v>24168.42</v>
      </c>
      <c r="N586" s="32">
        <v>24736.03</v>
      </c>
      <c r="O586" s="32">
        <v>27060.904860944225</v>
      </c>
      <c r="P586" s="32">
        <v>26286.787737837069</v>
      </c>
      <c r="Q586" s="32">
        <v>26500.961930359801</v>
      </c>
      <c r="R586" s="32">
        <v>26410.107075878499</v>
      </c>
      <c r="S586" s="32">
        <v>25505.003300418328</v>
      </c>
    </row>
    <row r="587" spans="1:19">
      <c r="B587" s="5">
        <v>2008</v>
      </c>
      <c r="C587" s="108"/>
      <c r="D587" s="31"/>
      <c r="E587" s="32">
        <f t="shared" ref="E587:H602" si="56">F587</f>
        <v>14090.53</v>
      </c>
      <c r="F587" s="32">
        <f t="shared" si="55"/>
        <v>14090.53</v>
      </c>
      <c r="G587" s="32">
        <f>H587</f>
        <v>14090.53</v>
      </c>
      <c r="H587" s="32">
        <f>I587</f>
        <v>14090.53</v>
      </c>
      <c r="I587" s="32">
        <f t="shared" si="54"/>
        <v>14090.53</v>
      </c>
      <c r="J587" s="32">
        <f t="shared" si="53"/>
        <v>14090.53</v>
      </c>
      <c r="K587" s="32">
        <f t="shared" si="53"/>
        <v>14090.53</v>
      </c>
      <c r="L587" s="32">
        <f t="shared" si="53"/>
        <v>14090.53</v>
      </c>
      <c r="M587" s="32">
        <v>14090.53</v>
      </c>
      <c r="N587" s="32">
        <v>14538.56</v>
      </c>
      <c r="O587" s="32">
        <v>16373.648335104608</v>
      </c>
      <c r="P587" s="32">
        <v>15762.617263018976</v>
      </c>
      <c r="Q587" s="32">
        <v>15931.670604643774</v>
      </c>
      <c r="R587" s="32">
        <v>15859.956470592493</v>
      </c>
      <c r="S587" s="32">
        <v>15391.479323611253</v>
      </c>
    </row>
    <row r="588" spans="1:19">
      <c r="B588" s="5">
        <v>2007</v>
      </c>
      <c r="C588" s="108"/>
      <c r="D588" s="32">
        <f t="shared" ref="D588:H603" si="57">E588</f>
        <v>21007.95</v>
      </c>
      <c r="E588" s="32">
        <f t="shared" si="56"/>
        <v>21007.95</v>
      </c>
      <c r="F588" s="32">
        <f t="shared" si="55"/>
        <v>21007.95</v>
      </c>
      <c r="G588" s="32">
        <f>H588</f>
        <v>21007.95</v>
      </c>
      <c r="H588" s="32">
        <f>I588</f>
        <v>21007.95</v>
      </c>
      <c r="I588" s="32">
        <f t="shared" si="54"/>
        <v>21007.95</v>
      </c>
      <c r="J588" s="32">
        <f t="shared" si="53"/>
        <v>21007.95</v>
      </c>
      <c r="K588" s="32">
        <f t="shared" si="53"/>
        <v>21007.95</v>
      </c>
      <c r="L588" s="32">
        <f t="shared" si="53"/>
        <v>21007.95</v>
      </c>
      <c r="M588" s="32">
        <v>21007.95</v>
      </c>
      <c r="N588" s="32">
        <v>21675.93</v>
      </c>
      <c r="O588" s="32">
        <v>24411.908858271741</v>
      </c>
      <c r="P588" s="32">
        <v>23500.906341542086</v>
      </c>
      <c r="Q588" s="32">
        <v>23752.952475883627</v>
      </c>
      <c r="R588" s="32">
        <v>22500.13204908913</v>
      </c>
      <c r="S588" s="32">
        <v>21622.661368347508</v>
      </c>
    </row>
    <row r="589" spans="1:19">
      <c r="B589" s="5">
        <v>2006</v>
      </c>
      <c r="C589" s="110">
        <f>D589</f>
        <v>24515.67</v>
      </c>
      <c r="D589" s="32">
        <f t="shared" si="57"/>
        <v>24515.67</v>
      </c>
      <c r="E589" s="32">
        <f t="shared" si="56"/>
        <v>24515.67</v>
      </c>
      <c r="F589" s="32">
        <f t="shared" si="55"/>
        <v>24515.67</v>
      </c>
      <c r="G589" s="32">
        <f>H589</f>
        <v>24515.67</v>
      </c>
      <c r="H589" s="32">
        <f>24431.46+84.21</f>
        <v>24515.67</v>
      </c>
      <c r="I589" s="32">
        <f>J589</f>
        <v>24431.46</v>
      </c>
      <c r="J589" s="32">
        <f>21503.71+2927.75</f>
        <v>24431.46</v>
      </c>
      <c r="K589" s="32">
        <f>L589</f>
        <v>21503.71</v>
      </c>
      <c r="L589" s="32">
        <f t="shared" si="53"/>
        <v>21503.71</v>
      </c>
      <c r="M589" s="32">
        <v>21503.71</v>
      </c>
      <c r="N589" s="32">
        <v>21065.200000000001</v>
      </c>
      <c r="O589" s="32">
        <v>23724.097717569428</v>
      </c>
      <c r="P589" s="32">
        <v>22838.762906050881</v>
      </c>
      <c r="Q589" s="32">
        <v>23083.707582649909</v>
      </c>
      <c r="R589" s="32">
        <v>22979.799578206221</v>
      </c>
      <c r="S589" s="32">
        <v>22301.013922989561</v>
      </c>
    </row>
    <row r="590" spans="1:19">
      <c r="B590" s="5">
        <v>2005</v>
      </c>
      <c r="C590" s="110">
        <f>D590</f>
        <v>78478.28</v>
      </c>
      <c r="D590" s="32">
        <f t="shared" si="57"/>
        <v>78478.28</v>
      </c>
      <c r="E590" s="32">
        <f t="shared" si="56"/>
        <v>78478.28</v>
      </c>
      <c r="F590" s="32">
        <f t="shared" si="55"/>
        <v>78478.28</v>
      </c>
      <c r="G590" s="32">
        <f t="shared" si="55"/>
        <v>78478.28</v>
      </c>
      <c r="H590" s="32">
        <f>I590</f>
        <v>78478.28</v>
      </c>
      <c r="I590" s="32">
        <f>J590</f>
        <v>78478.28</v>
      </c>
      <c r="J590" s="32">
        <f t="shared" si="53"/>
        <v>78478.28</v>
      </c>
      <c r="K590" s="32">
        <f>78020.69+457.59</f>
        <v>78478.28</v>
      </c>
      <c r="L590" s="32">
        <f t="shared" si="53"/>
        <v>78020.69</v>
      </c>
      <c r="M590" s="32">
        <v>78020.69</v>
      </c>
      <c r="N590" s="32">
        <v>30263.22</v>
      </c>
      <c r="O590" s="32">
        <v>32152.108268483469</v>
      </c>
      <c r="P590" s="32">
        <v>31523.162341397012</v>
      </c>
      <c r="Q590" s="32">
        <v>31697.172167627865</v>
      </c>
      <c r="R590" s="32">
        <v>29352.799049405377</v>
      </c>
      <c r="S590" s="32">
        <v>28282.550365660172</v>
      </c>
    </row>
    <row r="591" spans="1:19">
      <c r="B591" s="5">
        <v>2004</v>
      </c>
      <c r="C591" s="110">
        <f>D591</f>
        <v>28157.48</v>
      </c>
      <c r="D591" s="32">
        <f t="shared" si="57"/>
        <v>28157.48</v>
      </c>
      <c r="E591" s="32">
        <f t="shared" si="56"/>
        <v>28157.48</v>
      </c>
      <c r="F591" s="32">
        <f t="shared" si="55"/>
        <v>28157.48</v>
      </c>
      <c r="G591" s="32">
        <f t="shared" si="55"/>
        <v>28157.48</v>
      </c>
      <c r="H591" s="32">
        <f>I591</f>
        <v>28157.48</v>
      </c>
      <c r="I591" s="32">
        <f>J591</f>
        <v>28157.48</v>
      </c>
      <c r="J591" s="32">
        <f t="shared" si="53"/>
        <v>28157.48</v>
      </c>
      <c r="K591" s="32">
        <f t="shared" si="53"/>
        <v>28157.48</v>
      </c>
      <c r="L591" s="32">
        <f t="shared" si="53"/>
        <v>28157.48</v>
      </c>
      <c r="M591" s="32">
        <v>28157.48</v>
      </c>
      <c r="N591" s="32">
        <v>29052.78</v>
      </c>
      <c r="O591" s="32">
        <v>32719.886157505443</v>
      </c>
      <c r="P591" s="32">
        <v>31498.84691761433</v>
      </c>
      <c r="Q591" s="32">
        <v>37212.070594983175</v>
      </c>
      <c r="R591" s="32">
        <v>36966.025309454322</v>
      </c>
      <c r="S591" s="32">
        <v>35492.050951418743</v>
      </c>
    </row>
    <row r="592" spans="1:19">
      <c r="B592" s="5">
        <v>2003</v>
      </c>
      <c r="C592" s="110">
        <f>D592</f>
        <v>16944.73</v>
      </c>
      <c r="D592" s="32">
        <f t="shared" si="57"/>
        <v>16944.73</v>
      </c>
      <c r="E592" s="32">
        <f t="shared" si="56"/>
        <v>16944.73</v>
      </c>
      <c r="F592" s="32">
        <f t="shared" si="55"/>
        <v>16944.73</v>
      </c>
      <c r="G592" s="32">
        <f t="shared" si="55"/>
        <v>16944.73</v>
      </c>
      <c r="H592" s="32">
        <f>I592</f>
        <v>16944.73</v>
      </c>
      <c r="I592" s="32">
        <f>J592</f>
        <v>16944.73</v>
      </c>
      <c r="J592" s="32">
        <f t="shared" si="53"/>
        <v>16944.73</v>
      </c>
      <c r="K592" s="32">
        <f t="shared" si="53"/>
        <v>16944.73</v>
      </c>
      <c r="L592" s="32">
        <f t="shared" si="53"/>
        <v>16944.73</v>
      </c>
      <c r="M592" s="32">
        <v>16944.73</v>
      </c>
      <c r="N592" s="32">
        <v>17483.509999999998</v>
      </c>
      <c r="O592" s="32">
        <v>19690.315239687563</v>
      </c>
      <c r="P592" s="32">
        <v>18955.512941239791</v>
      </c>
      <c r="Q592" s="32">
        <v>19158.809941443356</v>
      </c>
      <c r="R592" s="32">
        <v>19072.569301745272</v>
      </c>
      <c r="S592" s="32">
        <v>18509.196831672543</v>
      </c>
    </row>
    <row r="593" spans="2:19">
      <c r="B593" s="5">
        <v>2002</v>
      </c>
      <c r="C593" s="110">
        <f t="shared" ref="C593:H606" si="58">D593</f>
        <v>13491.97</v>
      </c>
      <c r="D593" s="32">
        <f t="shared" si="57"/>
        <v>13491.97</v>
      </c>
      <c r="E593" s="32">
        <f t="shared" si="56"/>
        <v>13491.97</v>
      </c>
      <c r="F593" s="32">
        <f t="shared" si="55"/>
        <v>13491.97</v>
      </c>
      <c r="G593" s="32">
        <f t="shared" si="55"/>
        <v>13491.97</v>
      </c>
      <c r="H593" s="32">
        <f t="shared" si="55"/>
        <v>13491.97</v>
      </c>
      <c r="I593" s="32">
        <f>J593</f>
        <v>13491.97</v>
      </c>
      <c r="J593" s="32">
        <f t="shared" si="53"/>
        <v>13491.97</v>
      </c>
      <c r="K593" s="32">
        <f t="shared" si="53"/>
        <v>13491.97</v>
      </c>
      <c r="L593" s="32">
        <f t="shared" si="53"/>
        <v>13491.97</v>
      </c>
      <c r="M593" s="32">
        <v>13491.97</v>
      </c>
      <c r="N593" s="32">
        <v>13920.96</v>
      </c>
      <c r="O593" s="32">
        <v>15678.094706168315</v>
      </c>
      <c r="P593" s="32">
        <v>15093.020273121445</v>
      </c>
      <c r="Q593" s="32">
        <v>15254.892217977216</v>
      </c>
      <c r="R593" s="32">
        <v>15186.224504929032</v>
      </c>
      <c r="S593" s="32">
        <v>14737.648297126871</v>
      </c>
    </row>
    <row r="594" spans="2:19">
      <c r="B594" s="5">
        <v>2001</v>
      </c>
      <c r="C594" s="110">
        <f t="shared" si="58"/>
        <v>10134.040000000001</v>
      </c>
      <c r="D594" s="32">
        <f t="shared" si="57"/>
        <v>10134.040000000001</v>
      </c>
      <c r="E594" s="32">
        <f t="shared" si="56"/>
        <v>10134.040000000001</v>
      </c>
      <c r="F594" s="32">
        <f t="shared" si="55"/>
        <v>10134.040000000001</v>
      </c>
      <c r="G594" s="32">
        <f t="shared" si="55"/>
        <v>10134.040000000001</v>
      </c>
      <c r="H594" s="32">
        <f t="shared" si="55"/>
        <v>10134.040000000001</v>
      </c>
      <c r="I594" s="32">
        <f t="shared" si="55"/>
        <v>10134.040000000001</v>
      </c>
      <c r="J594" s="32">
        <f t="shared" si="53"/>
        <v>10134.040000000001</v>
      </c>
      <c r="K594" s="32">
        <f t="shared" si="53"/>
        <v>10134.040000000001</v>
      </c>
      <c r="L594" s="32">
        <f t="shared" si="53"/>
        <v>10134.040000000001</v>
      </c>
      <c r="M594" s="32">
        <v>10134.040000000001</v>
      </c>
      <c r="N594" s="32">
        <v>10456.27</v>
      </c>
      <c r="O594" s="32">
        <v>11776.078240342944</v>
      </c>
      <c r="P594" s="32">
        <v>11336.619082255738</v>
      </c>
      <c r="Q594" s="32">
        <v>11458.20379795388</v>
      </c>
      <c r="R594" s="32">
        <v>11406.626334199775</v>
      </c>
      <c r="S594" s="32">
        <v>11069.693268107483</v>
      </c>
    </row>
    <row r="595" spans="2:19">
      <c r="B595" s="5">
        <v>2000</v>
      </c>
      <c r="C595" s="110">
        <f t="shared" si="58"/>
        <v>4857.87</v>
      </c>
      <c r="D595" s="32">
        <f t="shared" si="57"/>
        <v>4857.87</v>
      </c>
      <c r="E595" s="32">
        <f t="shared" si="56"/>
        <v>4857.87</v>
      </c>
      <c r="F595" s="32">
        <f t="shared" si="55"/>
        <v>4857.87</v>
      </c>
      <c r="G595" s="32">
        <f t="shared" si="55"/>
        <v>4857.87</v>
      </c>
      <c r="H595" s="32">
        <f t="shared" si="55"/>
        <v>4857.87</v>
      </c>
      <c r="I595" s="32">
        <f t="shared" si="55"/>
        <v>4857.87</v>
      </c>
      <c r="J595" s="32">
        <f t="shared" si="53"/>
        <v>4857.87</v>
      </c>
      <c r="K595" s="32">
        <f t="shared" si="53"/>
        <v>4857.87</v>
      </c>
      <c r="L595" s="32">
        <f t="shared" si="53"/>
        <v>4857.87</v>
      </c>
      <c r="M595" s="32">
        <v>4857.87</v>
      </c>
      <c r="N595" s="32">
        <v>4872.24</v>
      </c>
      <c r="O595" s="32">
        <v>4931.0756208091716</v>
      </c>
      <c r="P595" s="32">
        <v>4911.4838578460258</v>
      </c>
      <c r="Q595" s="32">
        <v>5060.5400690322112</v>
      </c>
      <c r="R595" s="32">
        <v>5057.5941107402978</v>
      </c>
      <c r="S595" s="32">
        <v>4496.5430896126491</v>
      </c>
    </row>
    <row r="596" spans="2:19">
      <c r="B596" s="5">
        <v>1999</v>
      </c>
      <c r="C596" s="110">
        <f t="shared" si="58"/>
        <v>13262.55</v>
      </c>
      <c r="D596" s="32">
        <f t="shared" si="57"/>
        <v>13262.55</v>
      </c>
      <c r="E596" s="32">
        <f t="shared" si="56"/>
        <v>13262.55</v>
      </c>
      <c r="F596" s="32">
        <f t="shared" si="55"/>
        <v>13262.55</v>
      </c>
      <c r="G596" s="32">
        <f t="shared" si="55"/>
        <v>13262.55</v>
      </c>
      <c r="H596" s="32">
        <f t="shared" si="55"/>
        <v>13262.55</v>
      </c>
      <c r="I596" s="32">
        <f t="shared" si="55"/>
        <v>13262.55</v>
      </c>
      <c r="J596" s="32">
        <f t="shared" si="53"/>
        <v>13262.55</v>
      </c>
      <c r="K596" s="32">
        <f t="shared" si="53"/>
        <v>13262.55</v>
      </c>
      <c r="L596" s="32">
        <f t="shared" si="53"/>
        <v>13262.55</v>
      </c>
      <c r="M596" s="32">
        <v>13262.55</v>
      </c>
      <c r="N596" s="32">
        <v>13362.02</v>
      </c>
      <c r="O596" s="32">
        <v>13769.444281676635</v>
      </c>
      <c r="P596" s="32">
        <v>13633.782906367469</v>
      </c>
      <c r="Q596" s="32">
        <v>13671.316200291705</v>
      </c>
      <c r="R596" s="32">
        <v>13655.394198123638</v>
      </c>
      <c r="S596" s="32">
        <v>13551.382705150852</v>
      </c>
    </row>
    <row r="597" spans="2:19">
      <c r="B597" s="5">
        <v>1998</v>
      </c>
      <c r="C597" s="110">
        <f t="shared" si="58"/>
        <v>9886.19</v>
      </c>
      <c r="D597" s="32">
        <f t="shared" si="57"/>
        <v>9886.19</v>
      </c>
      <c r="E597" s="32">
        <f t="shared" si="56"/>
        <v>9886.19</v>
      </c>
      <c r="F597" s="32">
        <f t="shared" si="55"/>
        <v>9886.19</v>
      </c>
      <c r="G597" s="32">
        <f t="shared" si="55"/>
        <v>9886.19</v>
      </c>
      <c r="H597" s="32">
        <f t="shared" si="55"/>
        <v>9886.19</v>
      </c>
      <c r="I597" s="32">
        <f t="shared" si="55"/>
        <v>9886.19</v>
      </c>
      <c r="J597" s="32">
        <f t="shared" si="53"/>
        <v>9886.19</v>
      </c>
      <c r="K597" s="32">
        <f t="shared" si="53"/>
        <v>9886.19</v>
      </c>
      <c r="L597" s="32">
        <f t="shared" si="53"/>
        <v>9886.19</v>
      </c>
      <c r="M597" s="32">
        <v>9886.19</v>
      </c>
      <c r="N597" s="32">
        <v>9989.99</v>
      </c>
      <c r="O597" s="32">
        <v>10415.142785896614</v>
      </c>
      <c r="P597" s="32">
        <v>10273.578139102257</v>
      </c>
      <c r="Q597" s="32">
        <v>10312.744685109212</v>
      </c>
      <c r="R597" s="32">
        <v>10296.129840920552</v>
      </c>
      <c r="S597" s="32">
        <v>10187.59231333254</v>
      </c>
    </row>
    <row r="598" spans="2:19">
      <c r="B598" s="5">
        <v>1997</v>
      </c>
      <c r="C598" s="110">
        <f t="shared" si="58"/>
        <v>23612.86</v>
      </c>
      <c r="D598" s="32">
        <f t="shared" si="57"/>
        <v>23612.86</v>
      </c>
      <c r="E598" s="32">
        <f t="shared" si="56"/>
        <v>23612.86</v>
      </c>
      <c r="F598" s="32">
        <f t="shared" si="55"/>
        <v>23612.86</v>
      </c>
      <c r="G598" s="32">
        <f t="shared" si="55"/>
        <v>23612.86</v>
      </c>
      <c r="H598" s="32">
        <f t="shared" si="55"/>
        <v>23612.86</v>
      </c>
      <c r="I598" s="32">
        <f t="shared" si="55"/>
        <v>23612.86</v>
      </c>
      <c r="J598" s="32">
        <f t="shared" si="53"/>
        <v>23612.86</v>
      </c>
      <c r="K598" s="32">
        <f t="shared" si="53"/>
        <v>23612.86</v>
      </c>
      <c r="L598" s="32">
        <f t="shared" si="53"/>
        <v>23612.86</v>
      </c>
      <c r="M598" s="32">
        <v>23612.86</v>
      </c>
      <c r="N598" s="32">
        <v>23954.82</v>
      </c>
      <c r="O598" s="32">
        <v>25355.465270752829</v>
      </c>
      <c r="P598" s="32">
        <v>24889.091021605906</v>
      </c>
      <c r="Q598" s="32">
        <v>25018.122308013211</v>
      </c>
      <c r="R598" s="32">
        <v>24963.385933793765</v>
      </c>
      <c r="S598" s="32">
        <v>24605.817083947695</v>
      </c>
    </row>
    <row r="599" spans="2:19">
      <c r="B599" s="5">
        <v>1996</v>
      </c>
      <c r="C599" s="110">
        <f t="shared" si="58"/>
        <v>32206.87</v>
      </c>
      <c r="D599" s="32">
        <f t="shared" si="57"/>
        <v>32206.87</v>
      </c>
      <c r="E599" s="32">
        <f t="shared" si="56"/>
        <v>32206.87</v>
      </c>
      <c r="F599" s="32">
        <f t="shared" si="55"/>
        <v>32206.87</v>
      </c>
      <c r="G599" s="32">
        <f t="shared" si="55"/>
        <v>32206.87</v>
      </c>
      <c r="H599" s="32">
        <f t="shared" si="55"/>
        <v>32206.87</v>
      </c>
      <c r="I599" s="32">
        <f t="shared" si="55"/>
        <v>32206.87</v>
      </c>
      <c r="J599" s="32">
        <f t="shared" si="53"/>
        <v>32206.87</v>
      </c>
      <c r="K599" s="32">
        <f t="shared" si="53"/>
        <v>32206.87</v>
      </c>
      <c r="L599" s="32">
        <f t="shared" si="53"/>
        <v>32206.87</v>
      </c>
      <c r="M599" s="32">
        <v>32206.87</v>
      </c>
      <c r="N599" s="32">
        <v>32345.759999999998</v>
      </c>
      <c r="O599" s="32">
        <v>32914.635397999868</v>
      </c>
      <c r="P599" s="32">
        <v>32725.216720466131</v>
      </c>
      <c r="Q599" s="32">
        <v>32777.622992202734</v>
      </c>
      <c r="R599" s="32">
        <v>32755.391722709181</v>
      </c>
      <c r="S599" s="32">
        <v>32610.164539199395</v>
      </c>
    </row>
    <row r="600" spans="2:19">
      <c r="B600" s="5">
        <v>1995</v>
      </c>
      <c r="C600" s="110">
        <f t="shared" si="58"/>
        <v>18250.52</v>
      </c>
      <c r="D600" s="32">
        <f t="shared" si="57"/>
        <v>18250.52</v>
      </c>
      <c r="E600" s="32">
        <f t="shared" si="56"/>
        <v>18250.52</v>
      </c>
      <c r="F600" s="32">
        <f t="shared" si="55"/>
        <v>18250.52</v>
      </c>
      <c r="G600" s="32">
        <f t="shared" si="55"/>
        <v>18250.52</v>
      </c>
      <c r="H600" s="32">
        <f t="shared" si="55"/>
        <v>18250.52</v>
      </c>
      <c r="I600" s="32">
        <f t="shared" si="55"/>
        <v>18250.52</v>
      </c>
      <c r="J600" s="32">
        <f t="shared" si="53"/>
        <v>18250.52</v>
      </c>
      <c r="K600" s="32">
        <f t="shared" si="53"/>
        <v>18250.52</v>
      </c>
      <c r="L600" s="32">
        <f t="shared" si="53"/>
        <v>18250.52</v>
      </c>
      <c r="M600" s="32">
        <v>18250.52</v>
      </c>
      <c r="N600" s="32">
        <v>18427.07</v>
      </c>
      <c r="O600" s="32">
        <v>19150.217650737359</v>
      </c>
      <c r="P600" s="32">
        <v>18909.431097230346</v>
      </c>
      <c r="Q600" s="32">
        <v>18976.049266662776</v>
      </c>
      <c r="R600" s="32">
        <v>18947.789166702543</v>
      </c>
      <c r="S600" s="32">
        <v>18763.178264292324</v>
      </c>
    </row>
    <row r="601" spans="2:19">
      <c r="B601" s="5">
        <v>1994</v>
      </c>
      <c r="C601" s="110">
        <f t="shared" si="58"/>
        <v>20929.43</v>
      </c>
      <c r="D601" s="32">
        <f t="shared" si="57"/>
        <v>20929.43</v>
      </c>
      <c r="E601" s="32">
        <f t="shared" si="56"/>
        <v>20929.43</v>
      </c>
      <c r="F601" s="32">
        <f t="shared" si="55"/>
        <v>20929.43</v>
      </c>
      <c r="G601" s="32">
        <f t="shared" si="55"/>
        <v>20929.43</v>
      </c>
      <c r="H601" s="32">
        <f t="shared" si="55"/>
        <v>20929.43</v>
      </c>
      <c r="I601" s="32">
        <f>19281.98+1647.45</f>
        <v>20929.43</v>
      </c>
      <c r="J601" s="32">
        <f t="shared" si="53"/>
        <v>19281.98</v>
      </c>
      <c r="K601" s="32">
        <f t="shared" si="53"/>
        <v>19281.98</v>
      </c>
      <c r="L601" s="32">
        <f t="shared" si="53"/>
        <v>19281.98</v>
      </c>
      <c r="M601" s="32">
        <v>19281.98</v>
      </c>
      <c r="N601" s="32">
        <v>19637.18</v>
      </c>
      <c r="O601" s="32">
        <v>21092.02464436389</v>
      </c>
      <c r="P601" s="32">
        <v>20607.602709185659</v>
      </c>
      <c r="Q601" s="32">
        <v>20741.627230424332</v>
      </c>
      <c r="R601" s="32">
        <v>20684.772675584471</v>
      </c>
      <c r="S601" s="32">
        <v>20313.366675963516</v>
      </c>
    </row>
    <row r="602" spans="2:19">
      <c r="B602" s="5">
        <v>1993</v>
      </c>
      <c r="C602" s="110">
        <f t="shared" si="58"/>
        <v>9518.26</v>
      </c>
      <c r="D602" s="32">
        <f t="shared" si="57"/>
        <v>9518.26</v>
      </c>
      <c r="E602" s="32">
        <f t="shared" si="56"/>
        <v>9518.26</v>
      </c>
      <c r="F602" s="32">
        <f t="shared" si="56"/>
        <v>9518.26</v>
      </c>
      <c r="G602" s="32">
        <f t="shared" si="56"/>
        <v>9518.26</v>
      </c>
      <c r="H602" s="32">
        <f t="shared" si="56"/>
        <v>9518.26</v>
      </c>
      <c r="I602" s="32">
        <f>J602</f>
        <v>9518.26</v>
      </c>
      <c r="J602" s="32">
        <f t="shared" si="53"/>
        <v>9518.26</v>
      </c>
      <c r="K602" s="32">
        <f t="shared" si="53"/>
        <v>9518.26</v>
      </c>
      <c r="L602" s="32">
        <f t="shared" si="53"/>
        <v>9518.26</v>
      </c>
      <c r="M602" s="32">
        <v>9518.26</v>
      </c>
      <c r="N602" s="32">
        <v>9691.4</v>
      </c>
      <c r="O602" s="32">
        <v>10400.563000234786</v>
      </c>
      <c r="P602" s="32">
        <v>10164.431661984236</v>
      </c>
      <c r="Q602" s="32">
        <v>10229.761877773977</v>
      </c>
      <c r="R602" s="32">
        <v>10202.048140750412</v>
      </c>
      <c r="S602" s="32">
        <v>10021.006389012824</v>
      </c>
    </row>
    <row r="603" spans="2:19">
      <c r="B603" s="5">
        <v>1992</v>
      </c>
      <c r="C603" s="110">
        <f t="shared" si="58"/>
        <v>19980.990000000002</v>
      </c>
      <c r="D603" s="32">
        <f t="shared" si="57"/>
        <v>19980.990000000002</v>
      </c>
      <c r="E603" s="32">
        <f t="shared" si="57"/>
        <v>19980.990000000002</v>
      </c>
      <c r="F603" s="32">
        <f t="shared" si="57"/>
        <v>19980.990000000002</v>
      </c>
      <c r="G603" s="32">
        <f t="shared" si="57"/>
        <v>19980.990000000002</v>
      </c>
      <c r="H603" s="32">
        <f t="shared" si="57"/>
        <v>19980.990000000002</v>
      </c>
      <c r="I603" s="32">
        <f>19296.31+684.68</f>
        <v>19980.990000000002</v>
      </c>
      <c r="J603" s="32">
        <f t="shared" si="53"/>
        <v>19296.309999999998</v>
      </c>
      <c r="K603" s="32">
        <f>18109.1+264.98+922.23</f>
        <v>19296.309999999998</v>
      </c>
      <c r="L603" s="32">
        <f t="shared" si="53"/>
        <v>18109.099999999999</v>
      </c>
      <c r="M603" s="32">
        <v>18109.099999999999</v>
      </c>
      <c r="N603" s="32">
        <v>18311.23</v>
      </c>
      <c r="O603" s="32">
        <v>19139.14003448543</v>
      </c>
      <c r="P603" s="32">
        <v>18863.470060387153</v>
      </c>
      <c r="Q603" s="32">
        <v>18939.739390108582</v>
      </c>
      <c r="R603" s="32">
        <v>18907.385170528687</v>
      </c>
      <c r="S603" s="32">
        <v>18696.029171016024</v>
      </c>
    </row>
    <row r="604" spans="2:19">
      <c r="B604" s="5">
        <v>1991</v>
      </c>
      <c r="C604" s="110">
        <f t="shared" si="58"/>
        <v>26745.18</v>
      </c>
      <c r="D604" s="32">
        <f t="shared" si="58"/>
        <v>26745.18</v>
      </c>
      <c r="E604" s="32">
        <f t="shared" si="58"/>
        <v>26745.18</v>
      </c>
      <c r="F604" s="32">
        <f t="shared" si="58"/>
        <v>26745.18</v>
      </c>
      <c r="G604" s="32">
        <f t="shared" si="58"/>
        <v>26745.18</v>
      </c>
      <c r="H604" s="32">
        <f t="shared" si="58"/>
        <v>26745.18</v>
      </c>
      <c r="I604" s="32">
        <f>J604</f>
        <v>26745.18</v>
      </c>
      <c r="J604" s="32">
        <f t="shared" si="53"/>
        <v>26745.18</v>
      </c>
      <c r="K604" s="32">
        <f t="shared" si="53"/>
        <v>26745.18</v>
      </c>
      <c r="L604" s="32">
        <f t="shared" si="53"/>
        <v>26745.18</v>
      </c>
      <c r="M604" s="32">
        <v>26745.18</v>
      </c>
      <c r="N604" s="32">
        <v>26812.880000000001</v>
      </c>
      <c r="O604" s="32">
        <v>27090.204038852462</v>
      </c>
      <c r="P604" s="32">
        <v>26997.86396704927</v>
      </c>
      <c r="Q604" s="32">
        <v>27023.411600250511</v>
      </c>
      <c r="R604" s="32">
        <v>27012.574036352173</v>
      </c>
      <c r="S604" s="32">
        <v>26941.776960120442</v>
      </c>
    </row>
    <row r="605" spans="2:19">
      <c r="B605" s="5">
        <v>1990</v>
      </c>
      <c r="C605" s="110">
        <f t="shared" si="58"/>
        <v>7236.44</v>
      </c>
      <c r="D605" s="32">
        <f t="shared" si="58"/>
        <v>7236.44</v>
      </c>
      <c r="E605" s="32">
        <f t="shared" si="58"/>
        <v>7236.44</v>
      </c>
      <c r="F605" s="32">
        <f t="shared" si="58"/>
        <v>7236.44</v>
      </c>
      <c r="G605" s="32">
        <f t="shared" si="58"/>
        <v>7236.44</v>
      </c>
      <c r="H605" s="32">
        <f t="shared" si="58"/>
        <v>7236.44</v>
      </c>
      <c r="I605" s="32">
        <f>6753.48+482.96</f>
        <v>7236.44</v>
      </c>
      <c r="J605" s="32">
        <f t="shared" si="53"/>
        <v>6753.48</v>
      </c>
      <c r="K605" s="32">
        <f t="shared" si="53"/>
        <v>6753.48</v>
      </c>
      <c r="L605" s="32">
        <f t="shared" si="53"/>
        <v>6753.48</v>
      </c>
      <c r="M605" s="32">
        <v>6753.48</v>
      </c>
      <c r="N605" s="32">
        <v>6808.82</v>
      </c>
      <c r="O605" s="32">
        <v>7035.5066255004458</v>
      </c>
      <c r="P605" s="32">
        <v>6960.0267092469576</v>
      </c>
      <c r="Q605" s="32">
        <v>6980.9096604603192</v>
      </c>
      <c r="R605" s="32">
        <v>6972.0509017495615</v>
      </c>
      <c r="S605" s="32">
        <v>6914.1804964032008</v>
      </c>
    </row>
    <row r="606" spans="2:19">
      <c r="B606" s="5">
        <v>1989</v>
      </c>
      <c r="C606" s="110">
        <f t="shared" si="58"/>
        <v>44410.79</v>
      </c>
      <c r="D606" s="32">
        <f t="shared" si="58"/>
        <v>44410.79</v>
      </c>
      <c r="E606" s="32">
        <f t="shared" si="58"/>
        <v>44410.79</v>
      </c>
      <c r="F606" s="32">
        <f t="shared" si="58"/>
        <v>44410.79</v>
      </c>
      <c r="G606" s="32">
        <f t="shared" si="58"/>
        <v>44410.79</v>
      </c>
      <c r="H606" s="32">
        <f t="shared" si="58"/>
        <v>44410.79</v>
      </c>
      <c r="I606" s="32">
        <f>J606</f>
        <v>44410.79</v>
      </c>
      <c r="J606" s="32">
        <f t="shared" si="53"/>
        <v>44410.79</v>
      </c>
      <c r="K606" s="32">
        <f>43799.55+611.24</f>
        <v>44410.79</v>
      </c>
      <c r="L606" s="32">
        <f>41674.68+2124.87</f>
        <v>43799.55</v>
      </c>
      <c r="M606" s="32">
        <v>41674.68</v>
      </c>
      <c r="N606" s="32">
        <v>41856.959999999999</v>
      </c>
      <c r="O606" s="32">
        <v>42603.573582954748</v>
      </c>
      <c r="P606" s="32">
        <v>42354.973174647392</v>
      </c>
      <c r="Q606" s="32">
        <v>42423.753195293801</v>
      </c>
      <c r="R606" s="32">
        <v>42394.576016225474</v>
      </c>
      <c r="S606" s="32">
        <v>42203.974236147944</v>
      </c>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1" t="s">
        <v>115</v>
      </c>
      <c r="B666" s="6" t="s">
        <v>10</v>
      </c>
      <c r="C666" s="7">
        <f>SUM(C589:C665)</f>
        <v>402620.12</v>
      </c>
      <c r="D666" s="7">
        <f>SUM(D588:D665)</f>
        <v>423628.07</v>
      </c>
      <c r="E666" s="7">
        <f>SUM(E587:E665)</f>
        <v>437718.6</v>
      </c>
      <c r="F666" s="7">
        <f>SUM(F586:F665)</f>
        <v>461887.01999999996</v>
      </c>
      <c r="G666" s="7">
        <f>SUM(G585:G665)</f>
        <v>480461.6</v>
      </c>
      <c r="H666" s="7">
        <f>SUM(H579:H665)</f>
        <v>505460.59999999992</v>
      </c>
      <c r="I666" s="7">
        <f>SUM(I579:I665)</f>
        <v>518451.73999999993</v>
      </c>
      <c r="J666" s="7">
        <f t="shared" ref="J666" si="59">SUM(J579:J665)</f>
        <v>539001.97999999986</v>
      </c>
      <c r="K666" s="7">
        <f>SUM(K579:K665)</f>
        <v>550670.60999999987</v>
      </c>
      <c r="L666" s="7">
        <f t="shared" ref="L666" si="60">SUM(L579:L665)</f>
        <v>567046.25999999989</v>
      </c>
      <c r="M666" s="7">
        <f>SUM(M579:M665)</f>
        <v>588273.24999999988</v>
      </c>
      <c r="N666" s="10">
        <f>SUM(N574:N665)</f>
        <v>589381.46</v>
      </c>
      <c r="O666" s="10">
        <f>SUM(O574:O665)</f>
        <v>672012.57986759231</v>
      </c>
      <c r="P666" s="10">
        <f>SUM(P574:P665)</f>
        <v>695226.39665105543</v>
      </c>
      <c r="Q666" s="10">
        <f>SUM(Q574:Q665)</f>
        <v>721177.41410016164</v>
      </c>
      <c r="R666" s="10">
        <f>SUM(R573:R665)</f>
        <v>742740.11339634284</v>
      </c>
      <c r="S666" s="10">
        <f>SUM(S573:S665)</f>
        <v>741932.20469277317</v>
      </c>
    </row>
    <row r="667" spans="1:19">
      <c r="A667" s="62"/>
      <c r="B667" s="6"/>
      <c r="C667" s="7"/>
      <c r="D667" s="7"/>
      <c r="E667" s="7"/>
      <c r="F667" s="7"/>
      <c r="G667" s="7"/>
      <c r="H667" s="7"/>
      <c r="I667" s="7"/>
      <c r="J667" s="7"/>
      <c r="K667" s="7"/>
      <c r="L667" s="7"/>
      <c r="M667" s="9"/>
    </row>
    <row r="668" spans="1:19">
      <c r="A668" s="63" t="s">
        <v>14</v>
      </c>
      <c r="B668" s="5">
        <v>2022</v>
      </c>
      <c r="C668" s="31"/>
      <c r="D668" s="31"/>
      <c r="E668" s="31"/>
      <c r="F668" s="31"/>
      <c r="G668" s="31"/>
      <c r="H668" s="31"/>
      <c r="I668" s="31"/>
      <c r="J668" s="31"/>
      <c r="K668" s="31"/>
      <c r="L668" s="31"/>
      <c r="M668" s="31"/>
      <c r="N668" s="31"/>
      <c r="O668" s="31"/>
      <c r="P668" s="31"/>
      <c r="Q668" s="31"/>
      <c r="R668" s="60"/>
      <c r="S668" s="32">
        <v>485731.98988641438</v>
      </c>
    </row>
    <row r="669" spans="1:19">
      <c r="A669" s="33"/>
      <c r="B669" s="5">
        <v>2021</v>
      </c>
      <c r="C669" s="31"/>
      <c r="D669" s="31"/>
      <c r="E669" s="31"/>
      <c r="F669" s="31"/>
      <c r="G669" s="31"/>
      <c r="H669" s="31"/>
      <c r="I669" s="31"/>
      <c r="J669" s="31"/>
      <c r="K669" s="31"/>
      <c r="L669" s="31"/>
      <c r="M669" s="31"/>
      <c r="N669" s="31"/>
      <c r="O669" s="31"/>
      <c r="P669" s="31"/>
      <c r="Q669" s="31"/>
      <c r="R669" s="32">
        <v>542.99761301476963</v>
      </c>
      <c r="S669" s="32">
        <v>526.95835256443627</v>
      </c>
    </row>
    <row r="670" spans="1:19">
      <c r="B670" s="5">
        <v>2020</v>
      </c>
      <c r="C670" s="31"/>
      <c r="D670" s="31"/>
      <c r="E670" s="31"/>
      <c r="F670" s="31"/>
      <c r="G670" s="31"/>
      <c r="H670" s="31"/>
      <c r="I670" s="31"/>
      <c r="J670" s="31"/>
      <c r="K670" s="31"/>
      <c r="L670" s="31"/>
      <c r="M670" s="31"/>
      <c r="N670" s="31"/>
      <c r="O670" s="31"/>
      <c r="P670" s="31"/>
      <c r="Q670" s="32">
        <v>0</v>
      </c>
      <c r="R670" s="32">
        <v>0</v>
      </c>
      <c r="S670" s="32">
        <v>0</v>
      </c>
    </row>
    <row r="671" spans="1:19">
      <c r="A671" s="35"/>
      <c r="B671" s="5">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5">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5">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5">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5">
        <v>2015</v>
      </c>
      <c r="C675" s="31"/>
      <c r="D675" s="31"/>
      <c r="E675" s="31"/>
      <c r="F675" s="31"/>
      <c r="G675" s="31"/>
      <c r="H675" s="31"/>
      <c r="I675" s="31"/>
      <c r="J675" s="31"/>
      <c r="K675" s="31"/>
      <c r="L675" s="32">
        <f>M675</f>
        <v>475.27</v>
      </c>
      <c r="M675" s="32">
        <v>475.27</v>
      </c>
      <c r="N675" s="32">
        <v>490.39</v>
      </c>
      <c r="O675" s="32">
        <v>552.28295173130255</v>
      </c>
      <c r="P675" s="32">
        <v>531.67288138018296</v>
      </c>
      <c r="Q675" s="32">
        <v>537.37504845997876</v>
      </c>
      <c r="R675" s="32">
        <v>534.95613162335781</v>
      </c>
      <c r="S675" s="32">
        <v>519.15440336718484</v>
      </c>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61">SUM(J674:J760)</f>
        <v>0</v>
      </c>
      <c r="K761" s="7">
        <f>SUM(K674:K760)</f>
        <v>0</v>
      </c>
      <c r="L761" s="7">
        <f t="shared" ref="L761" si="62">SUM(L674:L760)</f>
        <v>475.27</v>
      </c>
      <c r="M761" s="7">
        <f>SUM(M674:M760)</f>
        <v>475.27</v>
      </c>
      <c r="N761" s="10">
        <f>SUM(N669:N760)</f>
        <v>490.39</v>
      </c>
      <c r="O761" s="10">
        <f>SUM(O669:O760)</f>
        <v>552.28295173130255</v>
      </c>
      <c r="P761" s="10">
        <f>SUM(P669:P760)</f>
        <v>531.67288138018296</v>
      </c>
      <c r="Q761" s="10">
        <f>SUM(Q669:Q760)</f>
        <v>537.37504845997876</v>
      </c>
      <c r="R761" s="10">
        <f>SUM(R668:R760)</f>
        <v>1077.9537446381273</v>
      </c>
      <c r="S761" s="10">
        <f>SUM(S668:S760)</f>
        <v>486778.102642346</v>
      </c>
    </row>
    <row r="762" spans="1:19">
      <c r="A762" s="62"/>
      <c r="B762" s="6"/>
      <c r="C762" s="7"/>
      <c r="D762" s="7"/>
      <c r="E762" s="7"/>
      <c r="F762" s="7"/>
      <c r="G762" s="7"/>
      <c r="H762" s="7"/>
      <c r="I762" s="7"/>
      <c r="J762" s="7"/>
      <c r="K762" s="7"/>
      <c r="L762" s="7"/>
      <c r="M762" s="9"/>
    </row>
    <row r="763" spans="1:19">
      <c r="A763" s="63" t="s">
        <v>15</v>
      </c>
      <c r="B763" s="5">
        <v>2022</v>
      </c>
      <c r="C763" s="31"/>
      <c r="D763" s="31"/>
      <c r="E763" s="31"/>
      <c r="F763" s="31"/>
      <c r="G763" s="31"/>
      <c r="H763" s="31"/>
      <c r="I763" s="31"/>
      <c r="J763" s="31"/>
      <c r="K763" s="31"/>
      <c r="L763" s="31"/>
      <c r="M763" s="31"/>
      <c r="N763" s="31"/>
      <c r="O763" s="31"/>
      <c r="P763" s="31"/>
      <c r="Q763" s="31"/>
      <c r="R763" s="60"/>
      <c r="S763" s="32">
        <v>96391.254785590179</v>
      </c>
    </row>
    <row r="764" spans="1:19">
      <c r="A764" s="33"/>
      <c r="B764" s="5">
        <v>2021</v>
      </c>
      <c r="C764" s="31"/>
      <c r="D764" s="31"/>
      <c r="E764" s="31"/>
      <c r="F764" s="31"/>
      <c r="G764" s="31"/>
      <c r="H764" s="31"/>
      <c r="I764" s="31"/>
      <c r="J764" s="31"/>
      <c r="K764" s="31"/>
      <c r="L764" s="31"/>
      <c r="M764" s="31"/>
      <c r="N764" s="31"/>
      <c r="O764" s="31"/>
      <c r="P764" s="31"/>
      <c r="Q764" s="31"/>
      <c r="R764" s="32">
        <v>13603.143925946355</v>
      </c>
      <c r="S764" s="32">
        <v>13201.32932650411</v>
      </c>
    </row>
    <row r="765" spans="1:19">
      <c r="B765" s="5">
        <v>2020</v>
      </c>
      <c r="C765" s="31"/>
      <c r="D765" s="31"/>
      <c r="E765" s="31"/>
      <c r="F765" s="31"/>
      <c r="G765" s="31"/>
      <c r="H765" s="31"/>
      <c r="I765" s="31"/>
      <c r="J765" s="31"/>
      <c r="K765" s="31"/>
      <c r="L765" s="31"/>
      <c r="M765" s="31"/>
      <c r="N765" s="31"/>
      <c r="O765" s="31"/>
      <c r="P765" s="31"/>
      <c r="Q765" s="32">
        <v>70142.382214634446</v>
      </c>
      <c r="R765" s="32">
        <v>69838.37918135873</v>
      </c>
      <c r="S765" s="32">
        <v>67775.467805193082</v>
      </c>
    </row>
    <row r="766" spans="1:19">
      <c r="A766" s="35"/>
      <c r="B766" s="5">
        <v>2019</v>
      </c>
      <c r="C766" s="31"/>
      <c r="D766" s="31"/>
      <c r="E766" s="31"/>
      <c r="F766" s="31"/>
      <c r="G766" s="31"/>
      <c r="H766" s="31"/>
      <c r="I766" s="31"/>
      <c r="J766" s="31"/>
      <c r="K766" s="31"/>
      <c r="L766" s="31"/>
      <c r="M766" s="31"/>
      <c r="N766" s="31"/>
      <c r="O766" s="31"/>
      <c r="P766" s="32">
        <v>114251.41714031016</v>
      </c>
      <c r="Q766" s="32">
        <v>115476.75830863585</v>
      </c>
      <c r="R766" s="32">
        <v>114956.95621564386</v>
      </c>
      <c r="S766" s="32">
        <v>111561.31594554542</v>
      </c>
    </row>
    <row r="767" spans="1:19">
      <c r="A767" s="35"/>
      <c r="B767" s="5">
        <v>2018</v>
      </c>
      <c r="C767" s="31"/>
      <c r="D767" s="31"/>
      <c r="E767" s="31"/>
      <c r="F767" s="31"/>
      <c r="G767" s="31"/>
      <c r="H767" s="31"/>
      <c r="I767" s="31"/>
      <c r="J767" s="31"/>
      <c r="K767" s="31"/>
      <c r="L767" s="31"/>
      <c r="M767" s="31"/>
      <c r="N767" s="31"/>
      <c r="O767" s="32">
        <v>66090.157120904667</v>
      </c>
      <c r="P767" s="32">
        <v>64010.568171383355</v>
      </c>
      <c r="Q767" s="32">
        <v>64687.876546218271</v>
      </c>
      <c r="R767" s="32">
        <v>64400.555496423425</v>
      </c>
      <c r="S767" s="32">
        <v>62523.612443896265</v>
      </c>
    </row>
    <row r="768" spans="1:19">
      <c r="A768" s="35"/>
      <c r="B768" s="5">
        <v>2017</v>
      </c>
      <c r="C768" s="108"/>
      <c r="D768" s="31"/>
      <c r="E768" s="31"/>
      <c r="F768" s="31"/>
      <c r="G768" s="31"/>
      <c r="H768" s="31"/>
      <c r="I768" s="31"/>
      <c r="J768" s="31"/>
      <c r="K768" s="31"/>
      <c r="L768" s="31"/>
      <c r="M768" s="31"/>
      <c r="N768" s="32">
        <v>33558.800000000003</v>
      </c>
      <c r="O768" s="32">
        <v>46728.849758334705</v>
      </c>
      <c r="P768" s="32">
        <v>44985.024644908546</v>
      </c>
      <c r="Q768" s="32">
        <v>45467.486955094668</v>
      </c>
      <c r="R768" s="32">
        <v>45262.821572826346</v>
      </c>
      <c r="S768" s="32">
        <v>43925.831931393455</v>
      </c>
    </row>
    <row r="769" spans="2:19">
      <c r="B769" s="5">
        <v>2016</v>
      </c>
      <c r="C769" s="108"/>
      <c r="D769" s="31"/>
      <c r="E769" s="31"/>
      <c r="F769" s="31"/>
      <c r="G769" s="31"/>
      <c r="H769" s="31"/>
      <c r="I769" s="31"/>
      <c r="J769" s="31"/>
      <c r="K769" s="31"/>
      <c r="L769" s="31"/>
      <c r="M769" s="32">
        <v>20193.22</v>
      </c>
      <c r="N769" s="32">
        <v>20835.29</v>
      </c>
      <c r="O769" s="32">
        <v>23465.161913684165</v>
      </c>
      <c r="P769" s="32">
        <v>22589.490056848121</v>
      </c>
      <c r="Q769" s="32">
        <v>22831.761293660413</v>
      </c>
      <c r="R769" s="32">
        <v>22728.987389361693</v>
      </c>
      <c r="S769" s="32">
        <v>22057.61031555419</v>
      </c>
    </row>
    <row r="770" spans="2:19">
      <c r="B770" s="5">
        <v>2015</v>
      </c>
      <c r="C770" s="108"/>
      <c r="D770" s="31"/>
      <c r="E770" s="31"/>
      <c r="F770" s="31"/>
      <c r="G770" s="31"/>
      <c r="H770" s="31"/>
      <c r="I770" s="31"/>
      <c r="J770" s="31"/>
      <c r="K770" s="31"/>
      <c r="L770" s="32">
        <f t="shared" ref="L770:L786" si="63">M770</f>
        <v>31949.7</v>
      </c>
      <c r="M770" s="32">
        <v>31949.7</v>
      </c>
      <c r="N770" s="32">
        <v>32965.589999999997</v>
      </c>
      <c r="O770" s="32">
        <v>37126.573250168076</v>
      </c>
      <c r="P770" s="32">
        <v>35741.085459564987</v>
      </c>
      <c r="Q770" s="32">
        <v>36124.406949227276</v>
      </c>
      <c r="R770" s="32">
        <v>35961.79810381688</v>
      </c>
      <c r="S770" s="32">
        <v>34899.545467296106</v>
      </c>
    </row>
    <row r="771" spans="2:19">
      <c r="B771" s="5">
        <v>2014</v>
      </c>
      <c r="C771" s="108"/>
      <c r="D771" s="31"/>
      <c r="E771" s="31"/>
      <c r="F771" s="31"/>
      <c r="G771" s="31"/>
      <c r="H771" s="31"/>
      <c r="I771" s="31"/>
      <c r="J771" s="31"/>
      <c r="K771" s="32">
        <f>L771</f>
        <v>33113.550000000003</v>
      </c>
      <c r="L771" s="32">
        <f t="shared" si="63"/>
        <v>33113.550000000003</v>
      </c>
      <c r="M771" s="32">
        <v>33113.550000000003</v>
      </c>
      <c r="N771" s="32">
        <v>34166.44</v>
      </c>
      <c r="O771" s="32">
        <v>37921.963146842885</v>
      </c>
      <c r="P771" s="32">
        <v>36506.793031852183</v>
      </c>
      <c r="Q771" s="32">
        <v>36898.326699837569</v>
      </c>
      <c r="R771" s="32">
        <v>36451.627480206946</v>
      </c>
      <c r="S771" s="32">
        <v>35374.906085894545</v>
      </c>
    </row>
    <row r="772" spans="2:19">
      <c r="B772" s="5">
        <v>2013</v>
      </c>
      <c r="C772" s="108"/>
      <c r="D772" s="31"/>
      <c r="E772" s="31"/>
      <c r="F772" s="31"/>
      <c r="G772" s="31"/>
      <c r="H772" s="31"/>
      <c r="I772" s="31"/>
      <c r="J772" s="32">
        <f t="shared" ref="J772:K786" si="64">K772</f>
        <v>61243.5</v>
      </c>
      <c r="K772" s="32">
        <f>L772</f>
        <v>61243.5</v>
      </c>
      <c r="L772" s="32">
        <f t="shared" si="63"/>
        <v>61243.5</v>
      </c>
      <c r="M772" s="32">
        <v>61243.5</v>
      </c>
      <c r="N772" s="32">
        <v>63190.83</v>
      </c>
      <c r="O772" s="32">
        <v>68487.70019891909</v>
      </c>
      <c r="P772" s="32">
        <v>65931.879283460439</v>
      </c>
      <c r="Q772" s="32">
        <v>66638.995641517409</v>
      </c>
      <c r="R772" s="32">
        <v>66339.029744338652</v>
      </c>
      <c r="S772" s="32">
        <v>64379.483421134246</v>
      </c>
    </row>
    <row r="773" spans="2:19">
      <c r="B773" s="5">
        <v>2012</v>
      </c>
      <c r="C773" s="108"/>
      <c r="D773" s="31"/>
      <c r="E773" s="31"/>
      <c r="F773" s="31"/>
      <c r="G773" s="31"/>
      <c r="H773" s="31"/>
      <c r="I773" s="32">
        <f>J773</f>
        <v>20328.2</v>
      </c>
      <c r="J773" s="32">
        <f t="shared" si="64"/>
        <v>20328.2</v>
      </c>
      <c r="K773" s="32">
        <f>L773</f>
        <v>20328.2</v>
      </c>
      <c r="L773" s="32">
        <f t="shared" si="63"/>
        <v>20328.2</v>
      </c>
      <c r="M773" s="32">
        <v>20328.2</v>
      </c>
      <c r="N773" s="32">
        <v>20896.990000000002</v>
      </c>
      <c r="O773" s="32">
        <v>23622.018514890075</v>
      </c>
      <c r="P773" s="32">
        <v>22740.49309046561</v>
      </c>
      <c r="Q773" s="32">
        <v>22984.383827834346</v>
      </c>
      <c r="R773" s="32">
        <v>22880.922915051295</v>
      </c>
      <c r="S773" s="32">
        <v>22205.057914575635</v>
      </c>
    </row>
    <row r="774" spans="2:19">
      <c r="B774" s="5">
        <v>2011</v>
      </c>
      <c r="C774" s="108"/>
      <c r="D774" s="31"/>
      <c r="E774" s="31"/>
      <c r="F774" s="31"/>
      <c r="G774" s="31"/>
      <c r="H774" s="32">
        <f t="shared" ref="H774:I786" si="65">I774</f>
        <v>36626.26</v>
      </c>
      <c r="I774" s="32">
        <f>J774</f>
        <v>36626.26</v>
      </c>
      <c r="J774" s="32">
        <f t="shared" si="64"/>
        <v>36626.26</v>
      </c>
      <c r="K774" s="32">
        <f>L774</f>
        <v>36626.26</v>
      </c>
      <c r="L774" s="32">
        <f t="shared" si="63"/>
        <v>36626.26</v>
      </c>
      <c r="M774" s="32">
        <v>36626.26</v>
      </c>
      <c r="N774" s="32">
        <v>41135.019999999997</v>
      </c>
      <c r="O774" s="32">
        <v>46327.166799816441</v>
      </c>
      <c r="P774" s="32">
        <v>44598.331672968634</v>
      </c>
      <c r="Q774" s="32">
        <v>45076.646718902986</v>
      </c>
      <c r="R774" s="32">
        <v>44873.740647995437</v>
      </c>
      <c r="S774" s="32">
        <v>43548.243820048359</v>
      </c>
    </row>
    <row r="775" spans="2:19">
      <c r="B775" s="5">
        <v>2010</v>
      </c>
      <c r="C775" s="108"/>
      <c r="D775" s="31"/>
      <c r="E775" s="31"/>
      <c r="F775" s="31"/>
      <c r="G775" s="32">
        <f>H775</f>
        <v>78391.600000000006</v>
      </c>
      <c r="H775" s="32">
        <f t="shared" si="65"/>
        <v>78391.600000000006</v>
      </c>
      <c r="I775" s="32">
        <f>J775</f>
        <v>78391.600000000006</v>
      </c>
      <c r="J775" s="32">
        <f t="shared" si="64"/>
        <v>78391.600000000006</v>
      </c>
      <c r="K775" s="32">
        <f t="shared" si="64"/>
        <v>78391.600000000006</v>
      </c>
      <c r="L775" s="32">
        <f t="shared" si="63"/>
        <v>78391.600000000006</v>
      </c>
      <c r="M775" s="32">
        <v>78391.600000000006</v>
      </c>
      <c r="N775" s="32">
        <v>80884.17</v>
      </c>
      <c r="O775" s="32">
        <v>91093.540871253164</v>
      </c>
      <c r="P775" s="32">
        <v>87694.116210391061</v>
      </c>
      <c r="Q775" s="32">
        <v>88634.631553676169</v>
      </c>
      <c r="R775" s="32">
        <v>88235.655450882958</v>
      </c>
      <c r="S775" s="32">
        <v>85629.318655173876</v>
      </c>
    </row>
    <row r="776" spans="2:19">
      <c r="B776" s="5">
        <v>2009</v>
      </c>
      <c r="C776" s="108"/>
      <c r="D776" s="31"/>
      <c r="E776" s="31"/>
      <c r="F776" s="32">
        <f t="shared" ref="F776:G786" si="66">G776</f>
        <v>9557.57</v>
      </c>
      <c r="G776" s="32">
        <f>H776</f>
        <v>9557.57</v>
      </c>
      <c r="H776" s="32">
        <f t="shared" si="65"/>
        <v>9557.57</v>
      </c>
      <c r="I776" s="32">
        <f>J776</f>
        <v>9557.57</v>
      </c>
      <c r="J776" s="32">
        <f t="shared" si="64"/>
        <v>9557.57</v>
      </c>
      <c r="K776" s="32">
        <f t="shared" si="64"/>
        <v>9557.57</v>
      </c>
      <c r="L776" s="32">
        <f t="shared" si="63"/>
        <v>9557.57</v>
      </c>
      <c r="M776" s="32">
        <v>9557.57</v>
      </c>
      <c r="N776" s="32">
        <v>9861.4699999999993</v>
      </c>
      <c r="O776" s="32">
        <v>11106.205446593118</v>
      </c>
      <c r="P776" s="32">
        <v>10691.744571292309</v>
      </c>
      <c r="Q776" s="32">
        <v>10806.413037665361</v>
      </c>
      <c r="R776" s="32">
        <v>10757.769516692066</v>
      </c>
      <c r="S776" s="32">
        <v>10440.002618629866</v>
      </c>
    </row>
    <row r="777" spans="2:19">
      <c r="B777" s="5">
        <v>2008</v>
      </c>
      <c r="C777" s="108"/>
      <c r="D777" s="31"/>
      <c r="E777" s="32">
        <f t="shared" ref="E777:E786" si="67">F777</f>
        <v>19324.810000000001</v>
      </c>
      <c r="F777" s="32">
        <f t="shared" si="66"/>
        <v>19324.810000000001</v>
      </c>
      <c r="G777" s="32">
        <f>H777</f>
        <v>19324.810000000001</v>
      </c>
      <c r="H777" s="32">
        <f t="shared" si="65"/>
        <v>19324.810000000001</v>
      </c>
      <c r="I777" s="32">
        <f t="shared" si="65"/>
        <v>19324.810000000001</v>
      </c>
      <c r="J777" s="32">
        <f t="shared" si="64"/>
        <v>19324.810000000001</v>
      </c>
      <c r="K777" s="32">
        <f t="shared" si="64"/>
        <v>19324.810000000001</v>
      </c>
      <c r="L777" s="32">
        <f t="shared" si="63"/>
        <v>19324.810000000001</v>
      </c>
      <c r="M777" s="32">
        <v>19324.810000000001</v>
      </c>
      <c r="N777" s="32">
        <v>19939.27</v>
      </c>
      <c r="O777" s="32">
        <v>22456.041360701754</v>
      </c>
      <c r="P777" s="32">
        <v>21618.027819271843</v>
      </c>
      <c r="Q777" s="32">
        <v>21849.880168485444</v>
      </c>
      <c r="R777" s="32">
        <v>21751.526061481098</v>
      </c>
      <c r="S777" s="32">
        <v>21109.021594923117</v>
      </c>
    </row>
    <row r="778" spans="2:19">
      <c r="B778" s="5">
        <v>2007</v>
      </c>
      <c r="C778" s="108"/>
      <c r="D778" s="32">
        <f>E778</f>
        <v>37475</v>
      </c>
      <c r="E778" s="32">
        <f t="shared" si="67"/>
        <v>37475</v>
      </c>
      <c r="F778" s="32">
        <f t="shared" si="66"/>
        <v>37475</v>
      </c>
      <c r="G778" s="32">
        <f>H778</f>
        <v>37475</v>
      </c>
      <c r="H778" s="32">
        <f t="shared" si="65"/>
        <v>37475</v>
      </c>
      <c r="I778" s="32">
        <f t="shared" si="65"/>
        <v>37475</v>
      </c>
      <c r="J778" s="32">
        <f t="shared" si="64"/>
        <v>37475</v>
      </c>
      <c r="K778" s="32">
        <f>36674.68+800.32</f>
        <v>37475</v>
      </c>
      <c r="L778" s="32">
        <f t="shared" si="63"/>
        <v>36674.68</v>
      </c>
      <c r="M778" s="32">
        <v>36674.68</v>
      </c>
      <c r="N778" s="32">
        <v>37420.33</v>
      </c>
      <c r="O778" s="32">
        <v>40361.526477923937</v>
      </c>
      <c r="P778" s="32">
        <v>39348.809485461905</v>
      </c>
      <c r="Q778" s="32">
        <v>39628.996859749692</v>
      </c>
      <c r="R778" s="32">
        <v>39510.138547183786</v>
      </c>
      <c r="S778" s="32">
        <v>38733.689052220056</v>
      </c>
    </row>
    <row r="779" spans="2:19">
      <c r="B779" s="5">
        <v>2006</v>
      </c>
      <c r="C779" s="110">
        <f t="shared" ref="C779:D786" si="68">D779</f>
        <v>57959.3</v>
      </c>
      <c r="D779" s="32">
        <f>E779</f>
        <v>57959.3</v>
      </c>
      <c r="E779" s="32">
        <f t="shared" si="67"/>
        <v>57959.3</v>
      </c>
      <c r="F779" s="32">
        <f t="shared" si="66"/>
        <v>57959.3</v>
      </c>
      <c r="G779" s="32">
        <f t="shared" si="66"/>
        <v>57959.3</v>
      </c>
      <c r="H779" s="32">
        <f t="shared" si="65"/>
        <v>57959.3</v>
      </c>
      <c r="I779" s="32">
        <f t="shared" si="65"/>
        <v>57959.3</v>
      </c>
      <c r="J779" s="32">
        <f t="shared" si="64"/>
        <v>57959.3</v>
      </c>
      <c r="K779" s="32">
        <f>53163.66+2427.64+1594.6+773.4</f>
        <v>57959.3</v>
      </c>
      <c r="L779" s="32">
        <f t="shared" si="63"/>
        <v>53163.66</v>
      </c>
      <c r="M779" s="32">
        <v>53163.66</v>
      </c>
      <c r="N779" s="32">
        <v>54854.080000000002</v>
      </c>
      <c r="O779" s="32">
        <v>61777.873069636938</v>
      </c>
      <c r="P779" s="32">
        <v>59472.449181181997</v>
      </c>
      <c r="Q779" s="32">
        <v>60110.28844993579</v>
      </c>
      <c r="R779" s="32">
        <v>58877.591467387101</v>
      </c>
      <c r="S779" s="32">
        <v>57138.443814434038</v>
      </c>
    </row>
    <row r="780" spans="2:19">
      <c r="B780" s="5">
        <v>2005</v>
      </c>
      <c r="C780" s="110">
        <f t="shared" si="68"/>
        <v>66912.58</v>
      </c>
      <c r="D780" s="32">
        <f>E780</f>
        <v>66912.58</v>
      </c>
      <c r="E780" s="32">
        <f t="shared" si="67"/>
        <v>66912.58</v>
      </c>
      <c r="F780" s="32">
        <f t="shared" si="66"/>
        <v>66912.58</v>
      </c>
      <c r="G780" s="32">
        <f t="shared" si="66"/>
        <v>66912.58</v>
      </c>
      <c r="H780" s="32">
        <f t="shared" si="65"/>
        <v>66912.58</v>
      </c>
      <c r="I780" s="32">
        <f>16361.41+50551.17</f>
        <v>66912.58</v>
      </c>
      <c r="J780" s="32">
        <f t="shared" si="64"/>
        <v>16361.41</v>
      </c>
      <c r="K780" s="32">
        <f>14818.3+707.98+172.67+662.46</f>
        <v>16361.41</v>
      </c>
      <c r="L780" s="32">
        <f t="shared" si="63"/>
        <v>14818.3</v>
      </c>
      <c r="M780" s="32">
        <v>14818.3</v>
      </c>
      <c r="N780" s="32">
        <v>15289.47</v>
      </c>
      <c r="O780" s="32">
        <v>17219.340025572772</v>
      </c>
      <c r="P780" s="32">
        <v>16576.74946902131</v>
      </c>
      <c r="Q780" s="32">
        <v>16754.53434092769</v>
      </c>
      <c r="R780" s="32">
        <v>16040.172655877186</v>
      </c>
      <c r="S780" s="32">
        <v>15566.372217846654</v>
      </c>
    </row>
    <row r="781" spans="2:19">
      <c r="B781" s="5">
        <v>2004</v>
      </c>
      <c r="C781" s="110">
        <f t="shared" si="68"/>
        <v>8089.1900000000005</v>
      </c>
      <c r="D781" s="32">
        <f>E781</f>
        <v>8089.1900000000005</v>
      </c>
      <c r="E781" s="32">
        <f t="shared" si="67"/>
        <v>8089.1900000000005</v>
      </c>
      <c r="F781" s="32">
        <f t="shared" si="66"/>
        <v>8089.1900000000005</v>
      </c>
      <c r="G781" s="32">
        <f t="shared" si="66"/>
        <v>8089.1900000000005</v>
      </c>
      <c r="H781" s="32">
        <f>7382.6+706.59</f>
        <v>8089.1900000000005</v>
      </c>
      <c r="I781" s="32">
        <f t="shared" si="65"/>
        <v>7382.5999999999995</v>
      </c>
      <c r="J781" s="32">
        <f t="shared" si="64"/>
        <v>7382.5999999999995</v>
      </c>
      <c r="K781" s="32">
        <f>5004.62+1984.91+393.07</f>
        <v>7382.5999999999995</v>
      </c>
      <c r="L781" s="32">
        <f t="shared" si="63"/>
        <v>5004.62</v>
      </c>
      <c r="M781" s="32">
        <v>5004.62</v>
      </c>
      <c r="N781" s="32">
        <v>5163.75</v>
      </c>
      <c r="O781" s="32">
        <v>5815.5299608054102</v>
      </c>
      <c r="P781" s="32">
        <v>5598.5062753095799</v>
      </c>
      <c r="Q781" s="32">
        <v>5658.5499963589364</v>
      </c>
      <c r="R781" s="32">
        <v>5633.0788437695483</v>
      </c>
      <c r="S781" s="32">
        <v>5466.6869176414584</v>
      </c>
    </row>
    <row r="782" spans="2:19">
      <c r="B782" s="5">
        <v>2003</v>
      </c>
      <c r="C782" s="110">
        <f t="shared" si="68"/>
        <v>21375.3</v>
      </c>
      <c r="D782" s="32">
        <f t="shared" si="68"/>
        <v>21375.3</v>
      </c>
      <c r="E782" s="32">
        <f t="shared" si="67"/>
        <v>21375.3</v>
      </c>
      <c r="F782" s="32">
        <f t="shared" si="66"/>
        <v>21375.3</v>
      </c>
      <c r="G782" s="32">
        <f t="shared" si="66"/>
        <v>21375.3</v>
      </c>
      <c r="H782" s="32">
        <f>I782</f>
        <v>21375.3</v>
      </c>
      <c r="I782" s="32">
        <f t="shared" si="65"/>
        <v>21375.3</v>
      </c>
      <c r="J782" s="32">
        <f t="shared" si="64"/>
        <v>21375.3</v>
      </c>
      <c r="K782" s="32">
        <f>20423.16+271.37+680.77</f>
        <v>21375.3</v>
      </c>
      <c r="L782" s="32">
        <f t="shared" si="63"/>
        <v>20423.16</v>
      </c>
      <c r="M782" s="32">
        <v>20423.16</v>
      </c>
      <c r="N782" s="32">
        <v>21072.54</v>
      </c>
      <c r="O782" s="32">
        <v>23732.358595801197</v>
      </c>
      <c r="P782" s="32">
        <v>22846.715505200369</v>
      </c>
      <c r="Q782" s="32">
        <v>23091.745473057719</v>
      </c>
      <c r="R782" s="32">
        <v>22987.801287201266</v>
      </c>
      <c r="S782" s="32">
        <v>22308.779274601919</v>
      </c>
    </row>
    <row r="783" spans="2:19">
      <c r="B783" s="5">
        <v>2002</v>
      </c>
      <c r="C783" s="110">
        <f t="shared" si="68"/>
        <v>45344.66</v>
      </c>
      <c r="D783" s="32">
        <f t="shared" si="68"/>
        <v>45344.66</v>
      </c>
      <c r="E783" s="32">
        <f t="shared" si="67"/>
        <v>45344.66</v>
      </c>
      <c r="F783" s="32">
        <f t="shared" si="66"/>
        <v>45344.66</v>
      </c>
      <c r="G783" s="32">
        <f t="shared" si="66"/>
        <v>45344.66</v>
      </c>
      <c r="H783" s="32">
        <f>I783</f>
        <v>45344.66</v>
      </c>
      <c r="I783" s="32">
        <f t="shared" si="65"/>
        <v>45344.66</v>
      </c>
      <c r="J783" s="32">
        <f t="shared" si="64"/>
        <v>45344.66</v>
      </c>
      <c r="K783" s="32">
        <f>25328.39+10524.11+1901.3+780.21+3961.05+2849.6</f>
        <v>45344.66</v>
      </c>
      <c r="L783" s="32">
        <f t="shared" si="63"/>
        <v>25328.39</v>
      </c>
      <c r="M783" s="32">
        <v>25328.39</v>
      </c>
      <c r="N783" s="32">
        <v>26133.75</v>
      </c>
      <c r="O783" s="32">
        <v>29432.403070024571</v>
      </c>
      <c r="P783" s="32">
        <v>28334.045976121666</v>
      </c>
      <c r="Q783" s="32">
        <v>28637.927309664661</v>
      </c>
      <c r="R783" s="32">
        <v>28509.017780400511</v>
      </c>
      <c r="S783" s="32">
        <v>27666.90807235914</v>
      </c>
    </row>
    <row r="784" spans="2:19">
      <c r="B784" s="5">
        <v>2001</v>
      </c>
      <c r="C784" s="110">
        <f t="shared" si="68"/>
        <v>30622.12</v>
      </c>
      <c r="D784" s="32">
        <f t="shared" si="68"/>
        <v>30622.12</v>
      </c>
      <c r="E784" s="32">
        <f t="shared" si="67"/>
        <v>30622.12</v>
      </c>
      <c r="F784" s="32">
        <f t="shared" si="66"/>
        <v>30622.12</v>
      </c>
      <c r="G784" s="32">
        <f t="shared" si="66"/>
        <v>30622.12</v>
      </c>
      <c r="H784" s="32">
        <f>I784</f>
        <v>30622.12</v>
      </c>
      <c r="I784" s="32">
        <f t="shared" si="65"/>
        <v>30622.12</v>
      </c>
      <c r="J784" s="32">
        <f t="shared" si="64"/>
        <v>30622.12</v>
      </c>
      <c r="K784" s="32">
        <f t="shared" si="64"/>
        <v>30622.12</v>
      </c>
      <c r="L784" s="32">
        <f t="shared" si="63"/>
        <v>30622.12</v>
      </c>
      <c r="M784" s="32">
        <v>30622.12</v>
      </c>
      <c r="N784" s="32">
        <v>31595.8</v>
      </c>
      <c r="O784" s="32">
        <v>35583.88311111636</v>
      </c>
      <c r="P784" s="32">
        <v>34255.96536173248</v>
      </c>
      <c r="Q784" s="32">
        <v>34623.359006985214</v>
      </c>
      <c r="R784" s="32">
        <v>34467.50691395934</v>
      </c>
      <c r="S784" s="32">
        <v>33449.393192616655</v>
      </c>
    </row>
    <row r="785" spans="2:19">
      <c r="B785" s="5">
        <v>2000</v>
      </c>
      <c r="C785" s="110">
        <f t="shared" si="68"/>
        <v>5869.62</v>
      </c>
      <c r="D785" s="32">
        <f t="shared" si="68"/>
        <v>5869.62</v>
      </c>
      <c r="E785" s="32">
        <f t="shared" si="67"/>
        <v>5869.62</v>
      </c>
      <c r="F785" s="32">
        <f t="shared" si="66"/>
        <v>5869.62</v>
      </c>
      <c r="G785" s="32">
        <f t="shared" si="66"/>
        <v>5869.62</v>
      </c>
      <c r="H785" s="32">
        <f>I785</f>
        <v>5869.62</v>
      </c>
      <c r="I785" s="32">
        <f t="shared" si="65"/>
        <v>5869.62</v>
      </c>
      <c r="J785" s="32">
        <f t="shared" si="64"/>
        <v>5869.62</v>
      </c>
      <c r="K785" s="32">
        <f t="shared" si="64"/>
        <v>5869.62</v>
      </c>
      <c r="L785" s="32">
        <f t="shared" si="63"/>
        <v>5869.62</v>
      </c>
      <c r="M785" s="32">
        <v>5869.62</v>
      </c>
      <c r="N785" s="32">
        <v>6056.25</v>
      </c>
      <c r="O785" s="32">
        <v>6820.685600191031</v>
      </c>
      <c r="P785" s="32">
        <v>6566.1515617563309</v>
      </c>
      <c r="Q785" s="32">
        <v>6636.5732337799272</v>
      </c>
      <c r="R785" s="32">
        <v>6606.6996496255006</v>
      </c>
      <c r="S785" s="32">
        <v>6411.5485589804903</v>
      </c>
    </row>
    <row r="786" spans="2:19">
      <c r="B786" s="5">
        <v>1999</v>
      </c>
      <c r="C786" s="110">
        <f t="shared" si="68"/>
        <v>65334.5</v>
      </c>
      <c r="D786" s="32">
        <f t="shared" si="68"/>
        <v>65334.5</v>
      </c>
      <c r="E786" s="32">
        <f t="shared" si="67"/>
        <v>65334.5</v>
      </c>
      <c r="F786" s="32">
        <f t="shared" si="66"/>
        <v>65334.5</v>
      </c>
      <c r="G786" s="32">
        <f t="shared" si="66"/>
        <v>65334.5</v>
      </c>
      <c r="H786" s="32">
        <f>I786</f>
        <v>65334.5</v>
      </c>
      <c r="I786" s="32">
        <f t="shared" si="65"/>
        <v>65334.5</v>
      </c>
      <c r="J786" s="32">
        <f t="shared" si="64"/>
        <v>65334.5</v>
      </c>
      <c r="K786" s="32">
        <f t="shared" si="64"/>
        <v>65334.5</v>
      </c>
      <c r="L786" s="32">
        <f t="shared" si="63"/>
        <v>65334.5</v>
      </c>
      <c r="M786" s="32">
        <v>65334.5</v>
      </c>
      <c r="N786" s="32">
        <v>67411.899999999994</v>
      </c>
      <c r="O786" s="32">
        <v>75920.771195137117</v>
      </c>
      <c r="P786" s="32">
        <v>73087.56327057982</v>
      </c>
      <c r="Q786" s="32">
        <v>73871.42400867524</v>
      </c>
      <c r="R786" s="32">
        <v>73538.902370776632</v>
      </c>
      <c r="S786" s="32">
        <v>71366.683598381322</v>
      </c>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1" t="s">
        <v>15</v>
      </c>
      <c r="B856" s="6" t="s">
        <v>10</v>
      </c>
      <c r="C856" s="7">
        <f>SUM(C779:C855)</f>
        <v>301507.27</v>
      </c>
      <c r="D856" s="7">
        <f>SUM(D778:D855)</f>
        <v>338982.27</v>
      </c>
      <c r="E856" s="7">
        <f>SUM(E777:E855)</f>
        <v>358307.08</v>
      </c>
      <c r="F856" s="7">
        <f>SUM(F776:F855)</f>
        <v>367864.65</v>
      </c>
      <c r="G856" s="7">
        <f>SUM(G775:G855)</f>
        <v>446256.25</v>
      </c>
      <c r="H856" s="7">
        <f>SUM(H769:H855)</f>
        <v>482882.51</v>
      </c>
      <c r="I856" s="7">
        <f>SUM(I769:I855)</f>
        <v>502504.12</v>
      </c>
      <c r="J856" s="7">
        <f t="shared" ref="J856" si="69">SUM(J769:J855)</f>
        <v>513196.44999999995</v>
      </c>
      <c r="K856" s="7">
        <f>SUM(K769:K855)</f>
        <v>546309.99999999988</v>
      </c>
      <c r="L856" s="7">
        <f t="shared" ref="L856" si="70">SUM(L769:L855)</f>
        <v>547774.24</v>
      </c>
      <c r="M856" s="7">
        <f>SUM(M769:M855)</f>
        <v>567967.46</v>
      </c>
      <c r="N856" s="10">
        <f>SUM(N764:N855)</f>
        <v>622431.74</v>
      </c>
      <c r="O856" s="10">
        <f>SUM(O764:O855)</f>
        <v>771089.74948831764</v>
      </c>
      <c r="P856" s="10">
        <f>SUM(P764:P855)</f>
        <v>857445.92723908287</v>
      </c>
      <c r="Q856" s="10">
        <f>SUM(Q764:Q855)</f>
        <v>936633.34859452501</v>
      </c>
      <c r="R856" s="10">
        <f>SUM(R763:R855)</f>
        <v>944213.82321820653</v>
      </c>
      <c r="S856" s="10">
        <f>SUM(S763:S855)</f>
        <v>1013130.5068304343</v>
      </c>
    </row>
    <row r="857" spans="1:19">
      <c r="A857" s="62"/>
      <c r="B857" s="6"/>
      <c r="C857" s="7"/>
      <c r="D857" s="7"/>
      <c r="E857" s="7"/>
      <c r="F857" s="7"/>
      <c r="G857" s="7"/>
      <c r="H857" s="7"/>
      <c r="I857" s="7"/>
      <c r="J857" s="7"/>
      <c r="K857" s="7"/>
      <c r="L857" s="7"/>
      <c r="M857" s="9"/>
    </row>
    <row r="858" spans="1:19">
      <c r="A858" s="63" t="s">
        <v>16</v>
      </c>
      <c r="B858" s="5">
        <v>2022</v>
      </c>
      <c r="C858" s="31"/>
      <c r="D858" s="31"/>
      <c r="E858" s="31"/>
      <c r="F858" s="31"/>
      <c r="G858" s="31"/>
      <c r="H858" s="31"/>
      <c r="I858" s="31"/>
      <c r="J858" s="31"/>
      <c r="K858" s="31"/>
      <c r="L858" s="31"/>
      <c r="M858" s="31"/>
      <c r="N858" s="31"/>
      <c r="O858" s="31"/>
      <c r="P858" s="31"/>
      <c r="Q858" s="31"/>
      <c r="R858" s="60"/>
      <c r="S858" s="32">
        <v>161348.38612522747</v>
      </c>
    </row>
    <row r="859" spans="1:19">
      <c r="A859" s="33"/>
      <c r="B859" s="5">
        <v>2021</v>
      </c>
      <c r="C859" s="31"/>
      <c r="D859" s="31"/>
      <c r="E859" s="31"/>
      <c r="F859" s="31"/>
      <c r="G859" s="31"/>
      <c r="H859" s="31"/>
      <c r="I859" s="31"/>
      <c r="J859" s="31"/>
      <c r="K859" s="31"/>
      <c r="L859" s="31"/>
      <c r="M859" s="31"/>
      <c r="N859" s="31"/>
      <c r="O859" s="31"/>
      <c r="P859" s="31"/>
      <c r="Q859" s="31"/>
      <c r="R859" s="32">
        <v>25767.379714029437</v>
      </c>
      <c r="S859" s="32">
        <v>31107.525416634453</v>
      </c>
    </row>
    <row r="860" spans="1:19">
      <c r="B860" s="5">
        <v>2020</v>
      </c>
      <c r="C860" s="31"/>
      <c r="D860" s="31"/>
      <c r="E860" s="31"/>
      <c r="F860" s="31"/>
      <c r="G860" s="31"/>
      <c r="H860" s="31"/>
      <c r="I860" s="31"/>
      <c r="J860" s="31"/>
      <c r="K860" s="31"/>
      <c r="L860" s="31"/>
      <c r="M860" s="31"/>
      <c r="N860" s="31"/>
      <c r="O860" s="31"/>
      <c r="P860" s="31"/>
      <c r="Q860" s="32">
        <v>50477.310028235712</v>
      </c>
      <c r="R860" s="32">
        <v>49286.855920106776</v>
      </c>
      <c r="S860" s="32">
        <v>47831.0028925187</v>
      </c>
    </row>
    <row r="861" spans="1:19">
      <c r="A861" s="35"/>
      <c r="B861" s="5">
        <v>2019</v>
      </c>
      <c r="C861" s="31"/>
      <c r="D861" s="31"/>
      <c r="E861" s="31"/>
      <c r="F861" s="31"/>
      <c r="G861" s="31"/>
      <c r="H861" s="31"/>
      <c r="I861" s="31"/>
      <c r="J861" s="31"/>
      <c r="K861" s="31"/>
      <c r="L861" s="31"/>
      <c r="M861" s="31"/>
      <c r="N861" s="31"/>
      <c r="O861" s="31"/>
      <c r="P861" s="32">
        <v>65417.354046544751</v>
      </c>
      <c r="Q861" s="32">
        <v>66920.233941558632</v>
      </c>
      <c r="R861" s="32">
        <v>66745.659467960359</v>
      </c>
      <c r="S861" s="32">
        <v>65605.240603408674</v>
      </c>
    </row>
    <row r="862" spans="1:19">
      <c r="A862" s="35"/>
      <c r="B862" s="5">
        <v>2018</v>
      </c>
      <c r="C862" s="31"/>
      <c r="D862" s="31"/>
      <c r="E862" s="31"/>
      <c r="F862" s="31"/>
      <c r="G862" s="31"/>
      <c r="H862" s="31"/>
      <c r="I862" s="31"/>
      <c r="J862" s="31"/>
      <c r="K862" s="31"/>
      <c r="L862" s="31"/>
      <c r="M862" s="31"/>
      <c r="N862" s="31"/>
      <c r="O862" s="32">
        <v>49730.800042242823</v>
      </c>
      <c r="P862" s="32">
        <v>54234.991895466359</v>
      </c>
      <c r="Q862" s="32">
        <v>54816.659676897129</v>
      </c>
      <c r="R862" s="32">
        <v>54569.910332282481</v>
      </c>
      <c r="S862" s="32">
        <v>52958.004527188241</v>
      </c>
    </row>
    <row r="863" spans="1:19">
      <c r="A863" s="35"/>
      <c r="B863" s="5">
        <v>2017</v>
      </c>
      <c r="C863" s="108"/>
      <c r="D863" s="31"/>
      <c r="E863" s="31"/>
      <c r="F863" s="31"/>
      <c r="G863" s="31"/>
      <c r="H863" s="31"/>
      <c r="I863" s="31"/>
      <c r="J863" s="31"/>
      <c r="K863" s="31"/>
      <c r="L863" s="31"/>
      <c r="M863" s="31"/>
      <c r="N863" s="32">
        <v>38724.03</v>
      </c>
      <c r="O863" s="32">
        <v>56805.997167328256</v>
      </c>
      <c r="P863" s="32">
        <v>72454.762183674655</v>
      </c>
      <c r="Q863" s="32">
        <v>73231.836159359984</v>
      </c>
      <c r="R863" s="32">
        <v>73647.925966555908</v>
      </c>
      <c r="S863" s="32">
        <v>71472.48681564322</v>
      </c>
    </row>
    <row r="864" spans="1:19">
      <c r="B864" s="5">
        <v>2016</v>
      </c>
      <c r="C864" s="108"/>
      <c r="D864" s="31"/>
      <c r="E864" s="31"/>
      <c r="F864" s="31"/>
      <c r="G864" s="31"/>
      <c r="H864" s="31"/>
      <c r="I864" s="31"/>
      <c r="J864" s="31"/>
      <c r="K864" s="31"/>
      <c r="L864" s="31"/>
      <c r="M864" s="32">
        <v>42660.01</v>
      </c>
      <c r="N864" s="32">
        <v>44578.59</v>
      </c>
      <c r="O864" s="32">
        <v>50205.393784061067</v>
      </c>
      <c r="P864" s="32">
        <v>48331.831157057175</v>
      </c>
      <c r="Q864" s="32">
        <v>48850.187812402444</v>
      </c>
      <c r="R864" s="32">
        <v>48630.295686576821</v>
      </c>
      <c r="S864" s="32">
        <v>47193.836373315498</v>
      </c>
    </row>
    <row r="865" spans="2:19">
      <c r="B865" s="5">
        <v>2015</v>
      </c>
      <c r="C865" s="108"/>
      <c r="D865" s="31"/>
      <c r="E865" s="31"/>
      <c r="F865" s="31"/>
      <c r="G865" s="31"/>
      <c r="H865" s="31"/>
      <c r="I865" s="31"/>
      <c r="J865" s="31"/>
      <c r="K865" s="31"/>
      <c r="L865" s="32">
        <f t="shared" ref="L865:L878" si="71">M865</f>
        <v>90921.96</v>
      </c>
      <c r="M865" s="32">
        <v>90921.96</v>
      </c>
      <c r="N865" s="32">
        <v>92647.52</v>
      </c>
      <c r="O865" s="32">
        <v>101029.20541454008</v>
      </c>
      <c r="P865" s="32">
        <v>98626.81707651059</v>
      </c>
      <c r="Q865" s="32">
        <v>99291.483400332843</v>
      </c>
      <c r="R865" s="32">
        <v>99009.525236194633</v>
      </c>
      <c r="S865" s="32">
        <v>97167.615575693198</v>
      </c>
    </row>
    <row r="866" spans="2:19">
      <c r="B866" s="5">
        <v>2014</v>
      </c>
      <c r="C866" s="108"/>
      <c r="D866" s="31"/>
      <c r="E866" s="31"/>
      <c r="F866" s="31"/>
      <c r="G866" s="31"/>
      <c r="H866" s="31"/>
      <c r="I866" s="31"/>
      <c r="J866" s="31"/>
      <c r="K866" s="32">
        <f t="shared" ref="K866:K878" si="72">L866</f>
        <v>59104.24</v>
      </c>
      <c r="L866" s="32">
        <f t="shared" si="71"/>
        <v>59104.24</v>
      </c>
      <c r="M866" s="32">
        <v>59104.24</v>
      </c>
      <c r="N866" s="32">
        <v>60983.55</v>
      </c>
      <c r="O866" s="32">
        <v>68681.018607492791</v>
      </c>
      <c r="P866" s="32">
        <v>66117.983444358411</v>
      </c>
      <c r="Q866" s="32">
        <v>66827.095760939599</v>
      </c>
      <c r="R866" s="32">
        <v>66526.283158006365</v>
      </c>
      <c r="S866" s="32">
        <v>64561.205675548132</v>
      </c>
    </row>
    <row r="867" spans="2:19">
      <c r="B867" s="5">
        <v>2013</v>
      </c>
      <c r="C867" s="108"/>
      <c r="D867" s="31"/>
      <c r="E867" s="31"/>
      <c r="F867" s="31"/>
      <c r="G867" s="31"/>
      <c r="H867" s="31"/>
      <c r="I867" s="31"/>
      <c r="J867" s="32">
        <f>K867</f>
        <v>156464.01999999999</v>
      </c>
      <c r="K867" s="32">
        <f t="shared" si="72"/>
        <v>156464.01999999999</v>
      </c>
      <c r="L867" s="32">
        <f t="shared" si="71"/>
        <v>156464.01999999999</v>
      </c>
      <c r="M867" s="32">
        <v>156464.01999999999</v>
      </c>
      <c r="N867" s="32">
        <v>161439.01999999999</v>
      </c>
      <c r="O867" s="32">
        <v>181816.18139796448</v>
      </c>
      <c r="P867" s="32">
        <v>175031.17331861483</v>
      </c>
      <c r="Q867" s="32">
        <v>176908.37456281696</v>
      </c>
      <c r="R867" s="32">
        <v>176112.04684533994</v>
      </c>
      <c r="S867" s="32">
        <v>170909.98532593343</v>
      </c>
    </row>
    <row r="868" spans="2:19">
      <c r="B868" s="5">
        <v>2012</v>
      </c>
      <c r="C868" s="108"/>
      <c r="D868" s="31"/>
      <c r="E868" s="31"/>
      <c r="F868" s="31"/>
      <c r="G868" s="31"/>
      <c r="H868" s="31"/>
      <c r="I868" s="32">
        <f t="shared" ref="I868:J878" si="73">J868</f>
        <v>127813</v>
      </c>
      <c r="J868" s="32">
        <f>K868</f>
        <v>127813</v>
      </c>
      <c r="K868" s="32">
        <f t="shared" si="72"/>
        <v>127813</v>
      </c>
      <c r="L868" s="32">
        <f t="shared" si="71"/>
        <v>127813</v>
      </c>
      <c r="M868" s="32">
        <v>127813</v>
      </c>
      <c r="N868" s="32">
        <v>131877.31</v>
      </c>
      <c r="O868" s="32">
        <v>148523.13297673839</v>
      </c>
      <c r="P868" s="32">
        <v>142980.55338085664</v>
      </c>
      <c r="Q868" s="32">
        <v>144514.01320755089</v>
      </c>
      <c r="R868" s="32">
        <v>143863.50406932944</v>
      </c>
      <c r="S868" s="32">
        <v>139614.01170369209</v>
      </c>
    </row>
    <row r="869" spans="2:19">
      <c r="B869" s="5">
        <v>2011</v>
      </c>
      <c r="C869" s="108"/>
      <c r="D869" s="31"/>
      <c r="E869" s="31"/>
      <c r="F869" s="31"/>
      <c r="G869" s="31"/>
      <c r="H869" s="32">
        <f t="shared" ref="H869:H878" si="74">I869</f>
        <v>75751.95</v>
      </c>
      <c r="I869" s="32">
        <f t="shared" si="73"/>
        <v>75751.95</v>
      </c>
      <c r="J869" s="32">
        <f>K869</f>
        <v>75751.95</v>
      </c>
      <c r="K869" s="32">
        <f t="shared" si="72"/>
        <v>75751.95</v>
      </c>
      <c r="L869" s="32">
        <f t="shared" si="71"/>
        <v>75751.95</v>
      </c>
      <c r="M869" s="32">
        <v>75751.95</v>
      </c>
      <c r="N869" s="32">
        <v>95857.87</v>
      </c>
      <c r="O869" s="32">
        <v>107957.24996063417</v>
      </c>
      <c r="P869" s="32">
        <v>103928.5061625012</v>
      </c>
      <c r="Q869" s="32">
        <v>105043.13458769709</v>
      </c>
      <c r="R869" s="32">
        <v>104570.29795794698</v>
      </c>
      <c r="S869" s="32">
        <v>101481.46256693236</v>
      </c>
    </row>
    <row r="870" spans="2:19">
      <c r="B870" s="5">
        <v>2010</v>
      </c>
      <c r="C870" s="108"/>
      <c r="D870" s="31"/>
      <c r="E870" s="31"/>
      <c r="F870" s="31"/>
      <c r="G870" s="32">
        <f t="shared" ref="G870:G878" si="75">H870</f>
        <v>81859.3</v>
      </c>
      <c r="H870" s="32">
        <f t="shared" si="74"/>
        <v>81859.3</v>
      </c>
      <c r="I870" s="32">
        <f t="shared" si="73"/>
        <v>81859.3</v>
      </c>
      <c r="J870" s="32">
        <f>K870</f>
        <v>81859.3</v>
      </c>
      <c r="K870" s="32">
        <f t="shared" si="72"/>
        <v>81859.3</v>
      </c>
      <c r="L870" s="32">
        <f t="shared" si="71"/>
        <v>81859.3</v>
      </c>
      <c r="M870" s="32">
        <v>81859.3</v>
      </c>
      <c r="N870" s="32">
        <v>84462.14</v>
      </c>
      <c r="O870" s="32">
        <v>95123.122337123452</v>
      </c>
      <c r="P870" s="32">
        <v>91573.321936367851</v>
      </c>
      <c r="Q870" s="32">
        <v>92555.441581773834</v>
      </c>
      <c r="R870" s="32">
        <v>92138.81651404014</v>
      </c>
      <c r="S870" s="32">
        <v>89417.186731085676</v>
      </c>
    </row>
    <row r="871" spans="2:19">
      <c r="B871" s="5">
        <v>2009</v>
      </c>
      <c r="C871" s="108"/>
      <c r="D871" s="31"/>
      <c r="E871" s="31"/>
      <c r="F871" s="32">
        <f t="shared" ref="F871:F878" si="76">G871</f>
        <v>7985.9</v>
      </c>
      <c r="G871" s="32">
        <f t="shared" si="75"/>
        <v>7985.9</v>
      </c>
      <c r="H871" s="32">
        <f t="shared" si="74"/>
        <v>7985.9</v>
      </c>
      <c r="I871" s="32">
        <f t="shared" si="73"/>
        <v>7985.9</v>
      </c>
      <c r="J871" s="32">
        <f>K871</f>
        <v>7985.9</v>
      </c>
      <c r="K871" s="32">
        <f t="shared" si="72"/>
        <v>7985.9</v>
      </c>
      <c r="L871" s="32">
        <f t="shared" si="71"/>
        <v>7985.9</v>
      </c>
      <c r="M871" s="32">
        <v>7985.9</v>
      </c>
      <c r="N871" s="32">
        <v>8239.82</v>
      </c>
      <c r="O871" s="32">
        <v>9279.8661587130355</v>
      </c>
      <c r="P871" s="32">
        <v>8933.5605308089162</v>
      </c>
      <c r="Q871" s="32">
        <v>9029.3725546080277</v>
      </c>
      <c r="R871" s="32">
        <v>8988.7281269237556</v>
      </c>
      <c r="S871" s="32">
        <v>8723.2158151025124</v>
      </c>
    </row>
    <row r="872" spans="2:19">
      <c r="B872" s="5">
        <v>2008</v>
      </c>
      <c r="C872" s="108"/>
      <c r="D872" s="31"/>
      <c r="E872" s="32">
        <f t="shared" ref="E872:E878" si="77">F872</f>
        <v>22751.52</v>
      </c>
      <c r="F872" s="32">
        <f t="shared" si="76"/>
        <v>22751.52</v>
      </c>
      <c r="G872" s="32">
        <f t="shared" si="75"/>
        <v>22751.52</v>
      </c>
      <c r="H872" s="32">
        <f t="shared" si="74"/>
        <v>22751.52</v>
      </c>
      <c r="I872" s="32">
        <f t="shared" si="73"/>
        <v>22751.52</v>
      </c>
      <c r="J872" s="32">
        <f t="shared" si="73"/>
        <v>22751.52</v>
      </c>
      <c r="K872" s="32">
        <f t="shared" si="72"/>
        <v>22751.52</v>
      </c>
      <c r="L872" s="32">
        <f t="shared" si="71"/>
        <v>22751.52</v>
      </c>
      <c r="M872" s="32">
        <v>22751.52</v>
      </c>
      <c r="N872" s="32">
        <v>23474.94</v>
      </c>
      <c r="O872" s="32">
        <v>26437.992537668146</v>
      </c>
      <c r="P872" s="32">
        <v>25451.380721323661</v>
      </c>
      <c r="Q872" s="32">
        <v>25724.345603240781</v>
      </c>
      <c r="R872" s="32">
        <v>25608.551144847042</v>
      </c>
      <c r="S872" s="32">
        <v>24852.116472349291</v>
      </c>
    </row>
    <row r="873" spans="2:19">
      <c r="B873" s="5">
        <v>2007</v>
      </c>
      <c r="C873" s="108"/>
      <c r="D873" s="32">
        <f t="shared" ref="D873:D878" si="78">E873</f>
        <v>52875.78</v>
      </c>
      <c r="E873" s="32">
        <f t="shared" si="77"/>
        <v>52875.78</v>
      </c>
      <c r="F873" s="32">
        <f t="shared" si="76"/>
        <v>52875.78</v>
      </c>
      <c r="G873" s="32">
        <f t="shared" si="75"/>
        <v>52875.78</v>
      </c>
      <c r="H873" s="32">
        <f t="shared" si="74"/>
        <v>52875.78</v>
      </c>
      <c r="I873" s="32">
        <f t="shared" si="73"/>
        <v>52875.78</v>
      </c>
      <c r="J873" s="32">
        <f t="shared" si="73"/>
        <v>52875.78</v>
      </c>
      <c r="K873" s="32">
        <f t="shared" si="72"/>
        <v>52875.78</v>
      </c>
      <c r="L873" s="32">
        <f t="shared" si="71"/>
        <v>52875.78</v>
      </c>
      <c r="M873" s="32">
        <v>52875.78</v>
      </c>
      <c r="N873" s="32">
        <v>54557.04</v>
      </c>
      <c r="O873" s="32">
        <v>61443.342146126626</v>
      </c>
      <c r="P873" s="32">
        <v>59150.402267628109</v>
      </c>
      <c r="Q873" s="32">
        <v>59784.787598118484</v>
      </c>
      <c r="R873" s="32">
        <v>59515.674937027623</v>
      </c>
      <c r="S873" s="32">
        <v>57757.679343101503</v>
      </c>
    </row>
    <row r="874" spans="2:19">
      <c r="B874" s="5">
        <v>2006</v>
      </c>
      <c r="C874" s="110">
        <f>D874</f>
        <v>35953.730000000003</v>
      </c>
      <c r="D874" s="32">
        <f t="shared" si="78"/>
        <v>35953.730000000003</v>
      </c>
      <c r="E874" s="32">
        <f t="shared" si="77"/>
        <v>35953.730000000003</v>
      </c>
      <c r="F874" s="32">
        <f t="shared" si="76"/>
        <v>35953.730000000003</v>
      </c>
      <c r="G874" s="32">
        <f t="shared" si="75"/>
        <v>35953.730000000003</v>
      </c>
      <c r="H874" s="32">
        <f t="shared" si="74"/>
        <v>35953.730000000003</v>
      </c>
      <c r="I874" s="32">
        <f t="shared" si="73"/>
        <v>35953.730000000003</v>
      </c>
      <c r="J874" s="32">
        <f t="shared" si="73"/>
        <v>35953.730000000003</v>
      </c>
      <c r="K874" s="32">
        <f t="shared" si="72"/>
        <v>35953.730000000003</v>
      </c>
      <c r="L874" s="32">
        <f t="shared" si="71"/>
        <v>35953.730000000003</v>
      </c>
      <c r="M874" s="32">
        <v>35953.730000000003</v>
      </c>
      <c r="N874" s="32">
        <v>37096.92</v>
      </c>
      <c r="O874" s="32">
        <v>41779.364711127651</v>
      </c>
      <c r="P874" s="32">
        <v>40220.24425806621</v>
      </c>
      <c r="Q874" s="32">
        <v>40651.604518823406</v>
      </c>
      <c r="R874" s="32">
        <v>40468.617141780051</v>
      </c>
      <c r="S874" s="32">
        <v>39273.240449794146</v>
      </c>
    </row>
    <row r="875" spans="2:19">
      <c r="B875" s="5">
        <v>2005</v>
      </c>
      <c r="C875" s="110">
        <f>D875</f>
        <v>75710.990000000005</v>
      </c>
      <c r="D875" s="32">
        <f t="shared" si="78"/>
        <v>75710.990000000005</v>
      </c>
      <c r="E875" s="32">
        <f t="shared" si="77"/>
        <v>75710.990000000005</v>
      </c>
      <c r="F875" s="32">
        <f t="shared" si="76"/>
        <v>75710.990000000005</v>
      </c>
      <c r="G875" s="32">
        <f t="shared" si="75"/>
        <v>75710.990000000005</v>
      </c>
      <c r="H875" s="32">
        <f t="shared" si="74"/>
        <v>75710.990000000005</v>
      </c>
      <c r="I875" s="32">
        <f t="shared" si="73"/>
        <v>75710.990000000005</v>
      </c>
      <c r="J875" s="32">
        <f t="shared" si="73"/>
        <v>75710.990000000005</v>
      </c>
      <c r="K875" s="32">
        <f t="shared" si="72"/>
        <v>75710.990000000005</v>
      </c>
      <c r="L875" s="32">
        <f t="shared" si="71"/>
        <v>75710.990000000005</v>
      </c>
      <c r="M875" s="32">
        <v>75710.990000000005</v>
      </c>
      <c r="N875" s="32">
        <v>77265.02</v>
      </c>
      <c r="O875" s="32">
        <v>83630.199169114363</v>
      </c>
      <c r="P875" s="32">
        <v>81510.77856306691</v>
      </c>
      <c r="Q875" s="32">
        <v>82097.156493959716</v>
      </c>
      <c r="R875" s="32">
        <v>81848.409056395962</v>
      </c>
      <c r="S875" s="32">
        <v>80223.450581886165</v>
      </c>
    </row>
    <row r="876" spans="2:19">
      <c r="B876" s="5">
        <v>2004</v>
      </c>
      <c r="C876" s="110">
        <f>D876</f>
        <v>60787.29</v>
      </c>
      <c r="D876" s="32">
        <f t="shared" si="78"/>
        <v>60787.29</v>
      </c>
      <c r="E876" s="32">
        <f t="shared" si="77"/>
        <v>60787.29</v>
      </c>
      <c r="F876" s="32">
        <f t="shared" si="76"/>
        <v>60787.29</v>
      </c>
      <c r="G876" s="32">
        <f t="shared" si="75"/>
        <v>60787.29</v>
      </c>
      <c r="H876" s="32">
        <f t="shared" si="74"/>
        <v>60787.29</v>
      </c>
      <c r="I876" s="32">
        <f t="shared" si="73"/>
        <v>60787.29</v>
      </c>
      <c r="J876" s="32">
        <f t="shared" si="73"/>
        <v>60787.29</v>
      </c>
      <c r="K876" s="32">
        <f t="shared" si="72"/>
        <v>60787.29</v>
      </c>
      <c r="L876" s="32">
        <f t="shared" si="71"/>
        <v>60787.29</v>
      </c>
      <c r="M876" s="32">
        <v>60787.29</v>
      </c>
      <c r="N876" s="32">
        <v>60997.15</v>
      </c>
      <c r="O876" s="32">
        <v>61856.722583269155</v>
      </c>
      <c r="P876" s="32">
        <v>61570.509445403179</v>
      </c>
      <c r="Q876" s="32">
        <v>61649.695741458483</v>
      </c>
      <c r="R876" s="32">
        <v>61616.10411531401</v>
      </c>
      <c r="S876" s="32">
        <v>61396.6646786282</v>
      </c>
    </row>
    <row r="877" spans="2:19">
      <c r="B877" s="5">
        <v>2003</v>
      </c>
      <c r="C877" s="110">
        <f>D877</f>
        <v>82127.509999999995</v>
      </c>
      <c r="D877" s="32">
        <f t="shared" si="78"/>
        <v>82127.509999999995</v>
      </c>
      <c r="E877" s="32">
        <f t="shared" si="77"/>
        <v>82127.509999999995</v>
      </c>
      <c r="F877" s="32">
        <f t="shared" si="76"/>
        <v>82127.509999999995</v>
      </c>
      <c r="G877" s="32">
        <f t="shared" si="75"/>
        <v>82127.509999999995</v>
      </c>
      <c r="H877" s="32">
        <f t="shared" si="74"/>
        <v>82127.509999999995</v>
      </c>
      <c r="I877" s="32">
        <f t="shared" si="73"/>
        <v>82127.509999999995</v>
      </c>
      <c r="J877" s="32">
        <f t="shared" si="73"/>
        <v>82127.509999999995</v>
      </c>
      <c r="K877" s="32">
        <f t="shared" si="72"/>
        <v>82127.509999999995</v>
      </c>
      <c r="L877" s="32">
        <f t="shared" si="71"/>
        <v>82127.509999999995</v>
      </c>
      <c r="M877" s="32">
        <v>82127.509999999995</v>
      </c>
      <c r="N877" s="32">
        <v>84738.87</v>
      </c>
      <c r="O877" s="32">
        <v>95434.787642415351</v>
      </c>
      <c r="P877" s="32">
        <v>91873.356529815515</v>
      </c>
      <c r="Q877" s="32">
        <v>92858.694032369167</v>
      </c>
      <c r="R877" s="32">
        <v>92440.703917150284</v>
      </c>
      <c r="S877" s="32">
        <v>89710.156874581618</v>
      </c>
    </row>
    <row r="878" spans="2:19">
      <c r="B878" s="5">
        <v>2002</v>
      </c>
      <c r="C878" s="110">
        <f>D878</f>
        <v>88530.57</v>
      </c>
      <c r="D878" s="32">
        <f t="shared" si="78"/>
        <v>88530.57</v>
      </c>
      <c r="E878" s="32">
        <f t="shared" si="77"/>
        <v>88530.57</v>
      </c>
      <c r="F878" s="32">
        <f t="shared" si="76"/>
        <v>88530.57</v>
      </c>
      <c r="G878" s="32">
        <f t="shared" si="75"/>
        <v>88530.57</v>
      </c>
      <c r="H878" s="32">
        <f t="shared" si="74"/>
        <v>88530.57</v>
      </c>
      <c r="I878" s="32">
        <f t="shared" si="73"/>
        <v>88530.57</v>
      </c>
      <c r="J878" s="32">
        <f t="shared" si="73"/>
        <v>88530.57</v>
      </c>
      <c r="K878" s="32">
        <f t="shared" si="72"/>
        <v>88530.57</v>
      </c>
      <c r="L878" s="32">
        <f t="shared" si="71"/>
        <v>88530.57</v>
      </c>
      <c r="M878" s="32">
        <v>88530.57</v>
      </c>
      <c r="N878" s="32">
        <v>91345.53</v>
      </c>
      <c r="O878" s="32">
        <v>102875.34963072985</v>
      </c>
      <c r="P878" s="32">
        <v>99036.25196052526</v>
      </c>
      <c r="Q878" s="32">
        <v>100098.41118551654</v>
      </c>
      <c r="R878" s="32">
        <v>99647.832520151351</v>
      </c>
      <c r="S878" s="32">
        <v>96704.398698724137</v>
      </c>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1" t="s">
        <v>16</v>
      </c>
      <c r="B951" s="6" t="s">
        <v>10</v>
      </c>
      <c r="C951" s="7">
        <f>SUM(C874:C950)</f>
        <v>343110.09</v>
      </c>
      <c r="D951" s="7">
        <f>SUM(D873:D950)</f>
        <v>395985.87</v>
      </c>
      <c r="E951" s="7">
        <f>SUM(E872:E950)</f>
        <v>418737.39</v>
      </c>
      <c r="F951" s="7">
        <f>SUM(F871:F950)</f>
        <v>426723.29</v>
      </c>
      <c r="G951" s="7">
        <f>SUM(G870:G950)</f>
        <v>508582.59</v>
      </c>
      <c r="H951" s="7">
        <f>SUM(H864:H950)</f>
        <v>584334.54</v>
      </c>
      <c r="I951" s="7">
        <f>SUM(I864:I950)</f>
        <v>712147.54</v>
      </c>
      <c r="J951" s="7">
        <f t="shared" ref="J951" si="79">SUM(J864:J950)</f>
        <v>868611.56</v>
      </c>
      <c r="K951" s="7">
        <f>SUM(K864:K950)</f>
        <v>927715.8</v>
      </c>
      <c r="L951" s="7">
        <f t="shared" ref="L951" si="80">SUM(L864:L950)</f>
        <v>1018637.76</v>
      </c>
      <c r="M951" s="7">
        <f>SUM(M864:M950)</f>
        <v>1061297.77</v>
      </c>
      <c r="N951" s="10">
        <f>SUM(N859:N950)</f>
        <v>1148285.32</v>
      </c>
      <c r="O951" s="10">
        <f>SUM(O859:O950)</f>
        <v>1342609.7262672898</v>
      </c>
      <c r="P951" s="10">
        <f>SUM(P859:P950)</f>
        <v>1386443.7788785903</v>
      </c>
      <c r="Q951" s="10">
        <f>SUM(Q859:Q950)</f>
        <v>1451329.8384476597</v>
      </c>
      <c r="R951" s="10">
        <f>SUM(R858:R950)</f>
        <v>1471003.1218279595</v>
      </c>
      <c r="S951" s="10">
        <f>SUM(S858:S950)</f>
        <v>1599308.8732469887</v>
      </c>
    </row>
    <row r="952" spans="1:19">
      <c r="A952" s="62"/>
      <c r="B952" s="6"/>
      <c r="C952" s="7"/>
      <c r="D952" s="7"/>
      <c r="E952" s="7"/>
      <c r="F952" s="7"/>
      <c r="G952" s="7"/>
      <c r="H952" s="7"/>
      <c r="I952" s="7"/>
      <c r="J952" s="7"/>
      <c r="K952" s="7"/>
      <c r="L952" s="7"/>
      <c r="M952" s="9"/>
    </row>
    <row r="953" spans="1:19">
      <c r="A953" s="63" t="s">
        <v>17</v>
      </c>
      <c r="B953" s="5">
        <v>2022</v>
      </c>
      <c r="C953" s="31"/>
      <c r="D953" s="31"/>
      <c r="E953" s="31"/>
      <c r="F953" s="31"/>
      <c r="G953" s="31"/>
      <c r="H953" s="31"/>
      <c r="I953" s="31"/>
      <c r="J953" s="31"/>
      <c r="K953" s="31"/>
      <c r="L953" s="31"/>
      <c r="M953" s="31"/>
      <c r="N953" s="31"/>
      <c r="O953" s="31"/>
      <c r="P953" s="31"/>
      <c r="Q953" s="31"/>
      <c r="R953" s="60"/>
      <c r="S953" s="32">
        <v>13129.142193342272</v>
      </c>
    </row>
    <row r="954" spans="1:19">
      <c r="A954" s="33"/>
      <c r="B954" s="5">
        <v>2021</v>
      </c>
      <c r="C954" s="31"/>
      <c r="D954" s="31"/>
      <c r="E954" s="31"/>
      <c r="F954" s="31"/>
      <c r="G954" s="31"/>
      <c r="H954" s="31"/>
      <c r="I954" s="31"/>
      <c r="J954" s="31"/>
      <c r="K954" s="31"/>
      <c r="L954" s="31"/>
      <c r="M954" s="31"/>
      <c r="N954" s="31"/>
      <c r="O954" s="31"/>
      <c r="P954" s="31"/>
      <c r="Q954" s="31"/>
      <c r="R954" s="32">
        <v>68894.749289011874</v>
      </c>
      <c r="S954" s="32">
        <v>67230.661233069826</v>
      </c>
    </row>
    <row r="955" spans="1:19">
      <c r="B955" s="5">
        <v>2020</v>
      </c>
      <c r="C955" s="31"/>
      <c r="D955" s="31"/>
      <c r="E955" s="31"/>
      <c r="F955" s="31"/>
      <c r="G955" s="31"/>
      <c r="H955" s="31"/>
      <c r="I955" s="31"/>
      <c r="J955" s="31"/>
      <c r="K955" s="31"/>
      <c r="L955" s="31"/>
      <c r="M955" s="31"/>
      <c r="N955" s="31"/>
      <c r="O955" s="31"/>
      <c r="P955" s="31"/>
      <c r="Q955" s="32">
        <v>51559.196593246859</v>
      </c>
      <c r="R955" s="32">
        <v>15437.320072097713</v>
      </c>
      <c r="S955" s="32">
        <v>14981.326912354667</v>
      </c>
    </row>
    <row r="956" spans="1:19">
      <c r="A956" s="35"/>
      <c r="B956" s="5">
        <v>2019</v>
      </c>
      <c r="C956" s="31"/>
      <c r="D956" s="31"/>
      <c r="E956" s="31"/>
      <c r="F956" s="31"/>
      <c r="G956" s="31"/>
      <c r="H956" s="31"/>
      <c r="I956" s="31"/>
      <c r="J956" s="31"/>
      <c r="K956" s="31"/>
      <c r="L956" s="31"/>
      <c r="M956" s="31"/>
      <c r="N956" s="31"/>
      <c r="O956" s="31"/>
      <c r="P956" s="32">
        <v>31279.627926334353</v>
      </c>
      <c r="Q956" s="32">
        <v>31615.100490153643</v>
      </c>
      <c r="R956" s="32">
        <v>31472.789642103933</v>
      </c>
      <c r="S956" s="32">
        <v>30543.134965786729</v>
      </c>
    </row>
    <row r="957" spans="1:19">
      <c r="A957" s="35"/>
      <c r="B957" s="5">
        <v>2018</v>
      </c>
      <c r="C957" s="31"/>
      <c r="D957" s="31"/>
      <c r="E957" s="31"/>
      <c r="F957" s="31"/>
      <c r="G957" s="31"/>
      <c r="H957" s="31"/>
      <c r="I957" s="31"/>
      <c r="J957" s="31"/>
      <c r="K957" s="31"/>
      <c r="L957" s="31"/>
      <c r="M957" s="31"/>
      <c r="N957" s="31"/>
      <c r="O957" s="32">
        <v>61887.194334562337</v>
      </c>
      <c r="P957" s="32">
        <v>53056.267976297437</v>
      </c>
      <c r="Q957" s="32">
        <v>53625.293998173714</v>
      </c>
      <c r="R957" s="32">
        <v>53383.907415576199</v>
      </c>
      <c r="S957" s="32">
        <v>51807.03419482481</v>
      </c>
    </row>
    <row r="958" spans="1:19">
      <c r="A958" s="35"/>
      <c r="B958" s="5">
        <v>2017</v>
      </c>
      <c r="C958" s="108"/>
      <c r="D958" s="31"/>
      <c r="E958" s="31"/>
      <c r="F958" s="31"/>
      <c r="G958" s="31"/>
      <c r="H958" s="31"/>
      <c r="I958" s="31"/>
      <c r="J958" s="31"/>
      <c r="K958" s="31"/>
      <c r="L958" s="31"/>
      <c r="M958" s="31"/>
      <c r="N958" s="32">
        <v>277790.57</v>
      </c>
      <c r="O958" s="32">
        <v>285322.70179569704</v>
      </c>
      <c r="P958" s="32">
        <v>282910.60271445999</v>
      </c>
      <c r="Q958" s="32">
        <v>283577.95569967135</v>
      </c>
      <c r="R958" s="32">
        <v>283294.85782665102</v>
      </c>
      <c r="S958" s="32">
        <v>281445.5029453077</v>
      </c>
    </row>
    <row r="959" spans="1:19">
      <c r="B959" s="5">
        <v>2016</v>
      </c>
      <c r="C959" s="108"/>
      <c r="D959" s="31"/>
      <c r="E959" s="31"/>
      <c r="F959" s="31"/>
      <c r="G959" s="31"/>
      <c r="H959" s="31"/>
      <c r="I959" s="31"/>
      <c r="J959" s="31"/>
      <c r="K959" s="31"/>
      <c r="L959" s="31"/>
      <c r="M959" s="32">
        <v>100873.97</v>
      </c>
      <c r="N959" s="32">
        <v>104081.4</v>
      </c>
      <c r="O959" s="32">
        <v>117218.76716645592</v>
      </c>
      <c r="P959" s="32">
        <v>112844.40248581748</v>
      </c>
      <c r="Q959" s="32">
        <v>114054.65348700354</v>
      </c>
      <c r="R959" s="32">
        <v>110396.7725648489</v>
      </c>
      <c r="S959" s="32">
        <v>107135.83265350592</v>
      </c>
    </row>
    <row r="960" spans="1:19">
      <c r="B960" s="5">
        <v>2015</v>
      </c>
      <c r="C960" s="108"/>
      <c r="D960" s="31"/>
      <c r="E960" s="31"/>
      <c r="F960" s="31"/>
      <c r="G960" s="31"/>
      <c r="H960" s="31"/>
      <c r="I960" s="31"/>
      <c r="J960" s="31"/>
      <c r="K960" s="31"/>
      <c r="L960" s="32">
        <f>96195.38+5981.6+3212.66</f>
        <v>105389.64000000001</v>
      </c>
      <c r="M960" s="32">
        <v>96195.38</v>
      </c>
      <c r="N960" s="32">
        <v>99254.05</v>
      </c>
      <c r="O960" s="32">
        <v>111782.10330540557</v>
      </c>
      <c r="P960" s="32">
        <v>104613.059671582</v>
      </c>
      <c r="Q960" s="32">
        <v>105735.02990152389</v>
      </c>
      <c r="R960" s="32">
        <v>98381.869686314443</v>
      </c>
      <c r="S960" s="32">
        <v>95475.830334265498</v>
      </c>
    </row>
    <row r="961" spans="2:19">
      <c r="B961" s="5">
        <v>2014</v>
      </c>
      <c r="C961" s="108"/>
      <c r="D961" s="31"/>
      <c r="E961" s="31"/>
      <c r="F961" s="31"/>
      <c r="G961" s="31"/>
      <c r="H961" s="31"/>
      <c r="I961" s="31"/>
      <c r="J961" s="31"/>
      <c r="K961" s="32">
        <f>L961</f>
        <v>69148.5</v>
      </c>
      <c r="L961" s="32">
        <f>M961</f>
        <v>69148.5</v>
      </c>
      <c r="M961" s="32">
        <v>69148.5</v>
      </c>
      <c r="N961" s="32">
        <v>71347.179999999993</v>
      </c>
      <c r="O961" s="32">
        <v>74651.015956197545</v>
      </c>
      <c r="P961" s="32">
        <v>71865.192700533633</v>
      </c>
      <c r="Q961" s="32">
        <v>66224.29393258979</v>
      </c>
      <c r="R961" s="32">
        <v>65926.194755774719</v>
      </c>
      <c r="S961" s="32">
        <v>63978.842902206787</v>
      </c>
    </row>
    <row r="962" spans="2:19">
      <c r="B962" s="5">
        <v>2013</v>
      </c>
      <c r="C962" s="108"/>
      <c r="D962" s="31"/>
      <c r="E962" s="31"/>
      <c r="F962" s="31"/>
      <c r="G962" s="31"/>
      <c r="H962" s="31"/>
      <c r="I962" s="31"/>
      <c r="J962" s="32">
        <f>K962</f>
        <v>63416.27</v>
      </c>
      <c r="K962" s="32">
        <f>L962</f>
        <v>63416.27</v>
      </c>
      <c r="L962" s="32">
        <f>M962</f>
        <v>63416.27</v>
      </c>
      <c r="M962" s="32">
        <v>63416.27</v>
      </c>
      <c r="N962" s="32">
        <v>65432.68</v>
      </c>
      <c r="O962" s="32">
        <v>73691.725000178849</v>
      </c>
      <c r="P962" s="32">
        <v>64483.058514395663</v>
      </c>
      <c r="Q962" s="32">
        <v>65174.636336666423</v>
      </c>
      <c r="R962" s="32">
        <v>57420.124545020255</v>
      </c>
      <c r="S962" s="32">
        <v>47482.010766887441</v>
      </c>
    </row>
    <row r="963" spans="2:19">
      <c r="B963" s="5">
        <v>2012</v>
      </c>
      <c r="C963" s="108"/>
      <c r="D963" s="31"/>
      <c r="E963" s="31"/>
      <c r="F963" s="31"/>
      <c r="G963" s="31"/>
      <c r="H963" s="31"/>
      <c r="I963" s="32">
        <f>J963</f>
        <v>49469.68</v>
      </c>
      <c r="J963" s="32">
        <f>K963</f>
        <v>49469.68</v>
      </c>
      <c r="K963" s="32">
        <f>L963</f>
        <v>49469.68</v>
      </c>
      <c r="L963" s="32">
        <f t="shared" ref="L963:L973" si="81">M963</f>
        <v>49469.68</v>
      </c>
      <c r="M963" s="32">
        <v>49469.68</v>
      </c>
      <c r="N963" s="32">
        <v>51042.64</v>
      </c>
      <c r="O963" s="32">
        <v>50801.357508822141</v>
      </c>
      <c r="P963" s="32">
        <v>48905.554734343968</v>
      </c>
      <c r="Q963" s="32">
        <v>49430.064548539121</v>
      </c>
      <c r="R963" s="32">
        <v>49207.562190615397</v>
      </c>
      <c r="S963" s="32">
        <v>30543.163913975408</v>
      </c>
    </row>
    <row r="964" spans="2:19">
      <c r="B964" s="5">
        <v>2011</v>
      </c>
      <c r="C964" s="108"/>
      <c r="D964" s="31"/>
      <c r="E964" s="31"/>
      <c r="F964" s="31"/>
      <c r="G964" s="31"/>
      <c r="H964" s="32">
        <f>I964</f>
        <v>64783.88</v>
      </c>
      <c r="I964" s="32">
        <f>J964</f>
        <v>64783.88</v>
      </c>
      <c r="J964" s="32">
        <f>K964</f>
        <v>64783.88</v>
      </c>
      <c r="K964" s="32">
        <f>L964</f>
        <v>64783.88</v>
      </c>
      <c r="L964" s="32">
        <f t="shared" si="81"/>
        <v>64783.88</v>
      </c>
      <c r="M964" s="32">
        <v>64783.88</v>
      </c>
      <c r="N964" s="32">
        <v>66843.78</v>
      </c>
      <c r="O964" s="32">
        <v>75280.936792099586</v>
      </c>
      <c r="P964" s="32">
        <v>69173.31323924879</v>
      </c>
      <c r="Q964" s="32">
        <v>53087.634290034803</v>
      </c>
      <c r="R964" s="32">
        <v>42825.805271769372</v>
      </c>
      <c r="S964" s="32">
        <v>35684.724075199942</v>
      </c>
    </row>
    <row r="965" spans="2:19">
      <c r="B965" s="5">
        <v>2010</v>
      </c>
      <c r="C965" s="108"/>
      <c r="D965" s="31"/>
      <c r="E965" s="31"/>
      <c r="F965" s="31"/>
      <c r="G965" s="32">
        <f t="shared" ref="G965:H973" si="82">H965</f>
        <v>28661.03</v>
      </c>
      <c r="H965" s="32">
        <f>I965</f>
        <v>28661.03</v>
      </c>
      <c r="I965" s="32">
        <f>J965</f>
        <v>28661.03</v>
      </c>
      <c r="J965" s="32">
        <f>K965</f>
        <v>28661.03</v>
      </c>
      <c r="K965" s="32">
        <f>19034.35+9626.68</f>
        <v>28661.03</v>
      </c>
      <c r="L965" s="32">
        <f>8814.71+5651.82+2283.91+2283.91</f>
        <v>19034.349999999999</v>
      </c>
      <c r="M965" s="32">
        <v>8814.7099999999991</v>
      </c>
      <c r="N965" s="32">
        <v>9094.99</v>
      </c>
      <c r="O965" s="32">
        <v>4400.661450510358</v>
      </c>
      <c r="P965" s="32">
        <v>0</v>
      </c>
      <c r="Q965" s="32">
        <v>0</v>
      </c>
      <c r="R965" s="32">
        <v>0</v>
      </c>
      <c r="S965" s="32">
        <v>6.8563083923928528E-14</v>
      </c>
    </row>
    <row r="966" spans="2:19">
      <c r="B966" s="5">
        <v>2009</v>
      </c>
      <c r="C966" s="108"/>
      <c r="D966" s="31"/>
      <c r="E966" s="31"/>
      <c r="F966" s="32">
        <f t="shared" ref="F966:F973" si="83">G966</f>
        <v>20720.79</v>
      </c>
      <c r="G966" s="32">
        <f t="shared" si="82"/>
        <v>20720.79</v>
      </c>
      <c r="H966" s="32">
        <f>I966</f>
        <v>20720.79</v>
      </c>
      <c r="I966" s="32">
        <f>13938.8+6781.99</f>
        <v>20720.79</v>
      </c>
      <c r="J966" s="32">
        <f>8279.61+5659.19</f>
        <v>13938.8</v>
      </c>
      <c r="K966" s="32">
        <f>1724.84+6554.77</f>
        <v>8279.61</v>
      </c>
      <c r="L966" s="32">
        <f t="shared" si="81"/>
        <v>1724.84</v>
      </c>
      <c r="M966" s="32">
        <v>1724.84</v>
      </c>
      <c r="N966" s="32">
        <v>1779.69</v>
      </c>
      <c r="O966" s="32">
        <v>2004.3215646386118</v>
      </c>
      <c r="P966" s="32">
        <v>1929.5243826434569</v>
      </c>
      <c r="Q966" s="32">
        <v>1950.218442468007</v>
      </c>
      <c r="R966" s="32">
        <v>1941.4398133911754</v>
      </c>
      <c r="S966" s="32">
        <v>1884.0928599805704</v>
      </c>
    </row>
    <row r="967" spans="2:19">
      <c r="B967" s="5">
        <v>2008</v>
      </c>
      <c r="C967" s="108"/>
      <c r="D967" s="31"/>
      <c r="E967" s="32">
        <f>F967</f>
        <v>30487.410000000003</v>
      </c>
      <c r="F967" s="32">
        <f t="shared" si="83"/>
        <v>30487.410000000003</v>
      </c>
      <c r="G967" s="32">
        <f t="shared" si="82"/>
        <v>30487.410000000003</v>
      </c>
      <c r="H967" s="32">
        <f>I967</f>
        <v>30487.410000000003</v>
      </c>
      <c r="I967" s="32">
        <f t="shared" ref="I967:K973" si="84">J967</f>
        <v>30487.410000000003</v>
      </c>
      <c r="J967" s="32">
        <f t="shared" si="84"/>
        <v>30487.410000000003</v>
      </c>
      <c r="K967" s="32">
        <f>19282.79+3812.83+4960.18+2431.61</f>
        <v>30487.410000000003</v>
      </c>
      <c r="L967" s="32">
        <f>14409.95+4872.84</f>
        <v>19282.79</v>
      </c>
      <c r="M967" s="32">
        <v>14409.95</v>
      </c>
      <c r="N967" s="32">
        <v>13862.84</v>
      </c>
      <c r="O967" s="32">
        <v>5785.1990133617282</v>
      </c>
      <c r="P967" s="32">
        <v>5569.3072167983219</v>
      </c>
      <c r="Q967" s="32">
        <v>5629.0377792946756</v>
      </c>
      <c r="R967" s="32">
        <v>5603.6994717246971</v>
      </c>
      <c r="S967" s="32">
        <v>5438.1753641446076</v>
      </c>
    </row>
    <row r="968" spans="2:19">
      <c r="B968" s="5">
        <v>2007</v>
      </c>
      <c r="C968" s="108"/>
      <c r="D968" s="32">
        <f t="shared" ref="D968:E973" si="85">E968</f>
        <v>63538.430000000008</v>
      </c>
      <c r="E968" s="32">
        <f>F968</f>
        <v>63538.430000000008</v>
      </c>
      <c r="F968" s="32">
        <f t="shared" si="83"/>
        <v>63538.430000000008</v>
      </c>
      <c r="G968" s="32">
        <f t="shared" si="82"/>
        <v>63538.430000000008</v>
      </c>
      <c r="H968" s="32">
        <f t="shared" si="82"/>
        <v>63538.430000000008</v>
      </c>
      <c r="I968" s="32">
        <f t="shared" si="84"/>
        <v>63538.430000000008</v>
      </c>
      <c r="J968" s="32">
        <f t="shared" si="84"/>
        <v>63538.430000000008</v>
      </c>
      <c r="K968" s="32">
        <f t="shared" si="84"/>
        <v>63538.430000000008</v>
      </c>
      <c r="L968" s="32">
        <f>37868.23+4331.29+8093.01+5115.13+8130.77</f>
        <v>63538.430000000008</v>
      </c>
      <c r="M968" s="32">
        <v>37868.230000000003</v>
      </c>
      <c r="N968" s="32">
        <v>20988.240000000002</v>
      </c>
      <c r="O968" s="32">
        <v>2878.9609737940341</v>
      </c>
      <c r="P968" s="32">
        <v>2771.5240376691427</v>
      </c>
      <c r="Q968" s="32">
        <v>2801.2485048780663</v>
      </c>
      <c r="R968" s="32">
        <v>2788.6390858299969</v>
      </c>
      <c r="S968" s="32">
        <v>2706.2672530123991</v>
      </c>
    </row>
    <row r="969" spans="2:19">
      <c r="B969" s="5">
        <v>2006</v>
      </c>
      <c r="C969" s="110">
        <f>D969</f>
        <v>38070.410000000003</v>
      </c>
      <c r="D969" s="32">
        <f t="shared" si="85"/>
        <v>38070.410000000003</v>
      </c>
      <c r="E969" s="32">
        <f>F969</f>
        <v>38070.410000000003</v>
      </c>
      <c r="F969" s="32">
        <f t="shared" si="83"/>
        <v>38070.410000000003</v>
      </c>
      <c r="G969" s="32">
        <f t="shared" si="82"/>
        <v>38070.410000000003</v>
      </c>
      <c r="H969" s="32">
        <f t="shared" si="82"/>
        <v>38070.410000000003</v>
      </c>
      <c r="I969" s="32">
        <f t="shared" si="84"/>
        <v>38070.410000000003</v>
      </c>
      <c r="J969" s="32">
        <f>32642.27+5428.14</f>
        <v>38070.410000000003</v>
      </c>
      <c r="K969" s="32">
        <f>8797.23+8325.8+7530.82+7988.42</f>
        <v>32642.269999999997</v>
      </c>
      <c r="L969" s="32">
        <f t="shared" si="81"/>
        <v>8797.23</v>
      </c>
      <c r="M969" s="32">
        <v>8797.23</v>
      </c>
      <c r="N969" s="32">
        <v>6242.29</v>
      </c>
      <c r="O969" s="32">
        <v>7030.1998467643079</v>
      </c>
      <c r="P969" s="32">
        <v>6767.8471650999008</v>
      </c>
      <c r="Q969" s="32">
        <v>6840.4320131473323</v>
      </c>
      <c r="R969" s="32">
        <v>6809.6407878870941</v>
      </c>
      <c r="S969" s="32">
        <v>357.02766033792295</v>
      </c>
    </row>
    <row r="970" spans="2:19">
      <c r="B970" s="5">
        <v>2005</v>
      </c>
      <c r="C970" s="110">
        <f>D970</f>
        <v>37898</v>
      </c>
      <c r="D970" s="32">
        <f t="shared" si="85"/>
        <v>37898</v>
      </c>
      <c r="E970" s="32">
        <f t="shared" si="85"/>
        <v>37898</v>
      </c>
      <c r="F970" s="32">
        <f t="shared" si="83"/>
        <v>37898</v>
      </c>
      <c r="G970" s="32">
        <f t="shared" si="82"/>
        <v>37898</v>
      </c>
      <c r="H970" s="32">
        <f>32944.74+4953.26</f>
        <v>37898</v>
      </c>
      <c r="I970" s="32">
        <f t="shared" si="84"/>
        <v>32944.74</v>
      </c>
      <c r="J970" s="32">
        <f>21851.03+8237.97+2855.74</f>
        <v>32944.74</v>
      </c>
      <c r="K970" s="32">
        <f>7555.65+5959.18+8336.2</f>
        <v>21851.03</v>
      </c>
      <c r="L970" s="32">
        <f>1609.42+5946.23</f>
        <v>7555.65</v>
      </c>
      <c r="M970" s="32">
        <v>1609.42</v>
      </c>
      <c r="N970" s="32">
        <v>1660.59</v>
      </c>
      <c r="O970" s="32">
        <v>1870.1920021467411</v>
      </c>
      <c r="P970" s="32">
        <v>1800.4002611315334</v>
      </c>
      <c r="Q970" s="32">
        <v>1819.7094707207636</v>
      </c>
      <c r="R970" s="32">
        <v>1811.5183090933313</v>
      </c>
      <c r="S970" s="32">
        <v>1758.0090242020453</v>
      </c>
    </row>
    <row r="971" spans="2:19">
      <c r="B971" s="5">
        <v>2004</v>
      </c>
      <c r="C971" s="110">
        <f>D971</f>
        <v>67681.59</v>
      </c>
      <c r="D971" s="32">
        <f t="shared" si="85"/>
        <v>67681.59</v>
      </c>
      <c r="E971" s="32">
        <f t="shared" si="85"/>
        <v>67681.59</v>
      </c>
      <c r="F971" s="32">
        <f t="shared" si="83"/>
        <v>67681.59</v>
      </c>
      <c r="G971" s="32">
        <f t="shared" si="82"/>
        <v>67681.59</v>
      </c>
      <c r="H971" s="32">
        <f t="shared" si="82"/>
        <v>67681.59</v>
      </c>
      <c r="I971" s="32">
        <f>63978.17+3703.42</f>
        <v>67681.59</v>
      </c>
      <c r="J971" s="32">
        <f>19003.32+3080.34+8074.54+6494.43+10335.65+6335.2+7969.98+2684.71</f>
        <v>63978.170000000006</v>
      </c>
      <c r="K971" s="32">
        <f>12606.35+3365.14+3031.83</f>
        <v>19003.32</v>
      </c>
      <c r="L971" s="32">
        <f t="shared" si="81"/>
        <v>12606.35</v>
      </c>
      <c r="M971" s="32">
        <v>12606.35</v>
      </c>
      <c r="N971" s="32">
        <v>7282.51</v>
      </c>
      <c r="O971" s="32">
        <v>1281.3702544341261</v>
      </c>
      <c r="P971" s="32">
        <v>1233.5521369149601</v>
      </c>
      <c r="Q971" s="32">
        <v>1246.7819265707135</v>
      </c>
      <c r="R971" s="32">
        <v>1241.1697162486682</v>
      </c>
      <c r="S971" s="32">
        <v>1204.5075949707295</v>
      </c>
    </row>
    <row r="972" spans="2:19">
      <c r="B972" s="5">
        <v>2003</v>
      </c>
      <c r="C972" s="110">
        <f>D972</f>
        <v>48931.19</v>
      </c>
      <c r="D972" s="32">
        <f t="shared" si="85"/>
        <v>48931.19</v>
      </c>
      <c r="E972" s="32">
        <f t="shared" si="85"/>
        <v>48931.19</v>
      </c>
      <c r="F972" s="32">
        <f t="shared" si="83"/>
        <v>48931.19</v>
      </c>
      <c r="G972" s="32">
        <f t="shared" si="82"/>
        <v>48931.19</v>
      </c>
      <c r="H972" s="32">
        <f>43486.05+5445.14</f>
        <v>48931.19</v>
      </c>
      <c r="I972" s="32">
        <f>30612.33+2399.85+6006.43+4467.44</f>
        <v>43486.05</v>
      </c>
      <c r="J972" s="32">
        <f>19874.26+5892.06+4846.01</f>
        <v>30612.33</v>
      </c>
      <c r="K972" s="32">
        <f>3338.22+16536.04</f>
        <v>19874.260000000002</v>
      </c>
      <c r="L972" s="32">
        <f t="shared" si="81"/>
        <v>3338.22</v>
      </c>
      <c r="M972" s="32">
        <v>3338.22</v>
      </c>
      <c r="N972" s="32">
        <v>113.93</v>
      </c>
      <c r="O972" s="32">
        <v>128.31435588324325</v>
      </c>
      <c r="P972" s="32">
        <v>123.52592652194936</v>
      </c>
      <c r="Q972" s="32">
        <v>124.85073637474123</v>
      </c>
      <c r="R972" s="32">
        <v>124.28873866169731</v>
      </c>
      <c r="S972" s="32">
        <v>120.61745281686585</v>
      </c>
    </row>
    <row r="973" spans="2:19">
      <c r="B973" s="5">
        <v>2002</v>
      </c>
      <c r="C973" s="110">
        <f>D973</f>
        <v>33309.67</v>
      </c>
      <c r="D973" s="32">
        <f t="shared" si="85"/>
        <v>33309.67</v>
      </c>
      <c r="E973" s="32">
        <f t="shared" si="85"/>
        <v>33309.67</v>
      </c>
      <c r="F973" s="32">
        <f t="shared" si="83"/>
        <v>33309.67</v>
      </c>
      <c r="G973" s="32">
        <f t="shared" si="82"/>
        <v>33309.67</v>
      </c>
      <c r="H973" s="32">
        <f>4162.4+4022.04+4119.38+6198.25+4313.52+4323.41+6170.67</f>
        <v>33309.67</v>
      </c>
      <c r="I973" s="32">
        <f t="shared" si="84"/>
        <v>0</v>
      </c>
      <c r="J973" s="32">
        <f t="shared" si="84"/>
        <v>0</v>
      </c>
      <c r="K973" s="32">
        <f t="shared" si="84"/>
        <v>0</v>
      </c>
      <c r="L973" s="32">
        <f t="shared" si="81"/>
        <v>0</v>
      </c>
      <c r="M973" s="32">
        <v>0</v>
      </c>
      <c r="N973" s="32">
        <v>0</v>
      </c>
      <c r="O973" s="32">
        <v>0</v>
      </c>
      <c r="P973" s="32">
        <v>0</v>
      </c>
      <c r="Q973" s="32">
        <v>0</v>
      </c>
      <c r="R973" s="32">
        <v>0</v>
      </c>
      <c r="S973" s="32">
        <v>0</v>
      </c>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1" t="s">
        <v>17</v>
      </c>
      <c r="B1046" s="6" t="s">
        <v>10</v>
      </c>
      <c r="C1046" s="7">
        <f>SUM(C969:C1045)</f>
        <v>225890.86</v>
      </c>
      <c r="D1046" s="7">
        <f>SUM(D968:D1045)</f>
        <v>289429.29000000004</v>
      </c>
      <c r="E1046" s="7">
        <f>SUM(E967:E1045)</f>
        <v>319916.7</v>
      </c>
      <c r="F1046" s="7">
        <f>SUM(F966:F1045)</f>
        <v>340637.49</v>
      </c>
      <c r="G1046" s="7">
        <f>SUM(G965:G1045)</f>
        <v>369298.52</v>
      </c>
      <c r="H1046" s="7">
        <f>SUM(H959:H1045)</f>
        <v>434082.4</v>
      </c>
      <c r="I1046" s="7">
        <f>SUM(I959:I1045)</f>
        <v>439844.00999999995</v>
      </c>
      <c r="J1046" s="7">
        <f t="shared" ref="J1046" si="86">SUM(J959:J1045)</f>
        <v>479901.15</v>
      </c>
      <c r="K1046" s="7">
        <f>SUM(K959:K1045)</f>
        <v>471155.69</v>
      </c>
      <c r="L1046" s="7">
        <f t="shared" ref="L1046" si="87">SUM(L959:L1045)</f>
        <v>488085.82999999996</v>
      </c>
      <c r="M1046" s="7">
        <f>SUM(M959:M1045)</f>
        <v>533056.63</v>
      </c>
      <c r="N1046" s="10">
        <f>SUM(N954:N1045)</f>
        <v>796817.38</v>
      </c>
      <c r="O1046" s="10">
        <f>SUM(O954:O1045)</f>
        <v>876015.0213209521</v>
      </c>
      <c r="P1046" s="10">
        <f>SUM(P954:P1045)</f>
        <v>859326.76108979271</v>
      </c>
      <c r="Q1046" s="10">
        <f>SUM(Q954:Q1045)</f>
        <v>894496.13815105718</v>
      </c>
      <c r="R1046" s="10">
        <f>SUM(R953:R1045)</f>
        <v>896962.3491826203</v>
      </c>
      <c r="S1046" s="10">
        <f>SUM(S953:S1045)</f>
        <v>852905.90430019214</v>
      </c>
    </row>
    <row r="1047" spans="1:19">
      <c r="A1047" s="62"/>
      <c r="B1047" s="6"/>
      <c r="C1047" s="7"/>
      <c r="D1047" s="7"/>
      <c r="E1047" s="7"/>
      <c r="F1047" s="7"/>
      <c r="G1047" s="7"/>
      <c r="H1047" s="7"/>
      <c r="I1047" s="7"/>
      <c r="J1047" s="7"/>
      <c r="K1047" s="7"/>
      <c r="L1047" s="7"/>
      <c r="M1047" s="9"/>
    </row>
    <row r="1048" spans="1:19">
      <c r="A1048" s="63" t="s">
        <v>18</v>
      </c>
      <c r="B1048" s="5">
        <v>2022</v>
      </c>
      <c r="C1048" s="31"/>
      <c r="D1048" s="31"/>
      <c r="E1048" s="31"/>
      <c r="F1048" s="31"/>
      <c r="G1048" s="31"/>
      <c r="H1048" s="31"/>
      <c r="I1048" s="31"/>
      <c r="J1048" s="31"/>
      <c r="K1048" s="31"/>
      <c r="L1048" s="31"/>
      <c r="M1048" s="31"/>
      <c r="N1048" s="31"/>
      <c r="O1048" s="31"/>
      <c r="P1048" s="31"/>
      <c r="Q1048" s="31"/>
      <c r="R1048" s="60"/>
      <c r="S1048" s="32">
        <v>25088.430185908099</v>
      </c>
    </row>
    <row r="1049" spans="1:19">
      <c r="A1049" s="33"/>
      <c r="B1049" s="5">
        <v>2021</v>
      </c>
      <c r="C1049" s="31"/>
      <c r="D1049" s="31"/>
      <c r="E1049" s="31"/>
      <c r="F1049" s="31"/>
      <c r="G1049" s="31"/>
      <c r="H1049" s="31"/>
      <c r="I1049" s="31"/>
      <c r="J1049" s="31"/>
      <c r="K1049" s="31"/>
      <c r="L1049" s="31"/>
      <c r="M1049" s="31"/>
      <c r="N1049" s="31"/>
      <c r="O1049" s="31"/>
      <c r="P1049" s="31"/>
      <c r="Q1049" s="31"/>
      <c r="R1049" s="32">
        <v>0</v>
      </c>
      <c r="S1049" s="32">
        <v>0</v>
      </c>
    </row>
    <row r="1050" spans="1:19">
      <c r="B1050" s="5">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5">
        <v>2019</v>
      </c>
      <c r="C1051" s="31"/>
      <c r="D1051" s="31"/>
      <c r="E1051" s="31"/>
      <c r="F1051" s="31"/>
      <c r="G1051" s="31"/>
      <c r="H1051" s="31"/>
      <c r="I1051" s="31"/>
      <c r="J1051" s="31"/>
      <c r="K1051" s="31"/>
      <c r="L1051" s="31"/>
      <c r="M1051" s="31"/>
      <c r="N1051" s="31"/>
      <c r="O1051" s="31"/>
      <c r="P1051" s="32">
        <v>8057.8432388798001</v>
      </c>
      <c r="Q1051" s="32">
        <v>8144.2632351971206</v>
      </c>
      <c r="R1051" s="32">
        <v>8107.6030003798387</v>
      </c>
      <c r="S1051" s="32">
        <v>7868.1176821497929</v>
      </c>
    </row>
    <row r="1052" spans="1:19">
      <c r="A1052" s="35"/>
      <c r="B1052" s="5">
        <v>2018</v>
      </c>
      <c r="C1052" s="31"/>
      <c r="D1052" s="31"/>
      <c r="E1052" s="31"/>
      <c r="F1052" s="31"/>
      <c r="G1052" s="31"/>
      <c r="H1052" s="31"/>
      <c r="I1052" s="31"/>
      <c r="J1052" s="31"/>
      <c r="K1052" s="31"/>
      <c r="L1052" s="31"/>
      <c r="M1052" s="31"/>
      <c r="N1052" s="31"/>
      <c r="O1052" s="32">
        <v>47653.502062975727</v>
      </c>
      <c r="P1052" s="32">
        <v>39283.300000000003</v>
      </c>
      <c r="Q1052" s="32">
        <v>39283.300000000003</v>
      </c>
      <c r="R1052" s="32">
        <v>39283.300000000003</v>
      </c>
      <c r="S1052" s="32">
        <v>39283.300000000003</v>
      </c>
    </row>
    <row r="1053" spans="1:19">
      <c r="A1053" s="35"/>
      <c r="B1053" s="5">
        <v>2017</v>
      </c>
      <c r="C1053" s="108"/>
      <c r="D1053" s="31"/>
      <c r="E1053" s="31"/>
      <c r="F1053" s="31"/>
      <c r="G1053" s="31"/>
      <c r="H1053" s="31"/>
      <c r="I1053" s="31"/>
      <c r="J1053" s="31"/>
      <c r="K1053" s="31"/>
      <c r="L1053" s="31"/>
      <c r="M1053" s="31"/>
      <c r="N1053" s="32">
        <v>39249.050000000003</v>
      </c>
      <c r="O1053" s="32">
        <v>44203.143338861468</v>
      </c>
      <c r="P1053" s="32">
        <v>42553.572423991391</v>
      </c>
      <c r="Q1053" s="32">
        <v>43009.95752148571</v>
      </c>
      <c r="R1053" s="32">
        <v>42816.354356081545</v>
      </c>
      <c r="S1053" s="32">
        <v>41551.629350683994</v>
      </c>
    </row>
    <row r="1054" spans="1:19">
      <c r="B1054" s="5">
        <v>2016</v>
      </c>
      <c r="C1054" s="108"/>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5">
        <v>2015</v>
      </c>
      <c r="C1055" s="108"/>
      <c r="D1055" s="31"/>
      <c r="E1055" s="31"/>
      <c r="F1055" s="31"/>
      <c r="G1055" s="31"/>
      <c r="H1055" s="31"/>
      <c r="I1055" s="31"/>
      <c r="J1055" s="31"/>
      <c r="K1055" s="31"/>
      <c r="L1055" s="32">
        <f>M1055</f>
        <v>0</v>
      </c>
      <c r="M1055" s="32">
        <v>0</v>
      </c>
      <c r="N1055" s="32">
        <v>0</v>
      </c>
      <c r="O1055" s="32">
        <v>0</v>
      </c>
      <c r="P1055" s="32">
        <v>0</v>
      </c>
      <c r="Q1055" s="32">
        <v>0</v>
      </c>
      <c r="R1055" s="32">
        <v>0</v>
      </c>
      <c r="S1055" s="32">
        <v>0</v>
      </c>
    </row>
    <row r="1056" spans="1:19">
      <c r="B1056" s="5">
        <v>2014</v>
      </c>
      <c r="C1056" s="108"/>
      <c r="D1056" s="31"/>
      <c r="E1056" s="31"/>
      <c r="F1056" s="31"/>
      <c r="G1056" s="31"/>
      <c r="H1056" s="31"/>
      <c r="I1056" s="31"/>
      <c r="J1056" s="31"/>
      <c r="K1056" s="32">
        <f>L1056</f>
        <v>0</v>
      </c>
      <c r="L1056" s="32">
        <f>M1056</f>
        <v>0</v>
      </c>
      <c r="M1056" s="32">
        <v>0</v>
      </c>
      <c r="N1056" s="32">
        <v>0</v>
      </c>
      <c r="O1056" s="32">
        <v>0</v>
      </c>
      <c r="P1056" s="32">
        <v>0</v>
      </c>
      <c r="Q1056" s="32">
        <v>0</v>
      </c>
      <c r="R1056" s="32">
        <v>0</v>
      </c>
      <c r="S1056" s="32">
        <v>0</v>
      </c>
    </row>
    <row r="1057" spans="2:19">
      <c r="B1057" s="5">
        <v>2013</v>
      </c>
      <c r="C1057" s="108"/>
      <c r="D1057" s="31"/>
      <c r="E1057" s="31"/>
      <c r="F1057" s="31"/>
      <c r="G1057" s="31"/>
      <c r="H1057" s="31"/>
      <c r="I1057" s="31"/>
      <c r="J1057" s="32">
        <f>K1057</f>
        <v>0</v>
      </c>
      <c r="K1057" s="32">
        <f>L1057</f>
        <v>0</v>
      </c>
      <c r="L1057" s="32">
        <f>M1057</f>
        <v>0</v>
      </c>
      <c r="M1057" s="32">
        <v>0</v>
      </c>
      <c r="N1057" s="32">
        <v>0</v>
      </c>
      <c r="O1057" s="32">
        <v>0</v>
      </c>
      <c r="P1057" s="32">
        <v>0</v>
      </c>
      <c r="Q1057" s="32">
        <v>0</v>
      </c>
      <c r="R1057" s="32">
        <v>0</v>
      </c>
      <c r="S1057" s="32">
        <v>0</v>
      </c>
    </row>
    <row r="1058" spans="2:19">
      <c r="B1058" s="5">
        <v>2012</v>
      </c>
      <c r="C1058" s="108"/>
      <c r="D1058" s="31"/>
      <c r="E1058" s="31"/>
      <c r="F1058" s="31"/>
      <c r="G1058" s="31"/>
      <c r="H1058" s="31"/>
      <c r="I1058" s="32">
        <f>J1058</f>
        <v>0</v>
      </c>
      <c r="J1058" s="32">
        <f>K1058</f>
        <v>0</v>
      </c>
      <c r="K1058" s="32">
        <f>L1058</f>
        <v>0</v>
      </c>
      <c r="L1058" s="32">
        <f t="shared" ref="L1058:L1071" si="88">M1058</f>
        <v>0</v>
      </c>
      <c r="M1058" s="32">
        <v>0</v>
      </c>
      <c r="N1058" s="32">
        <v>0</v>
      </c>
      <c r="O1058" s="32">
        <v>0</v>
      </c>
      <c r="P1058" s="32">
        <v>0</v>
      </c>
      <c r="Q1058" s="32">
        <v>0</v>
      </c>
      <c r="R1058" s="32">
        <v>0</v>
      </c>
      <c r="S1058" s="32">
        <v>0</v>
      </c>
    </row>
    <row r="1059" spans="2:19">
      <c r="B1059" s="5">
        <v>2011</v>
      </c>
      <c r="C1059" s="108"/>
      <c r="D1059" s="31"/>
      <c r="E1059" s="31"/>
      <c r="F1059" s="31"/>
      <c r="G1059" s="31"/>
      <c r="H1059" s="32">
        <f>I1059</f>
        <v>0</v>
      </c>
      <c r="I1059" s="32">
        <f>J1059</f>
        <v>0</v>
      </c>
      <c r="J1059" s="32">
        <f>K1059</f>
        <v>0</v>
      </c>
      <c r="K1059" s="32">
        <f t="shared" ref="K1059:K1071" si="89">L1059</f>
        <v>0</v>
      </c>
      <c r="L1059" s="32">
        <f t="shared" si="88"/>
        <v>0</v>
      </c>
      <c r="M1059" s="32">
        <v>0</v>
      </c>
      <c r="N1059" s="32">
        <v>0</v>
      </c>
      <c r="O1059" s="32">
        <v>0</v>
      </c>
      <c r="P1059" s="32">
        <v>0</v>
      </c>
      <c r="Q1059" s="32">
        <v>0</v>
      </c>
      <c r="R1059" s="32">
        <v>0</v>
      </c>
      <c r="S1059" s="32">
        <v>0</v>
      </c>
    </row>
    <row r="1060" spans="2:19">
      <c r="B1060" s="5">
        <v>2010</v>
      </c>
      <c r="C1060" s="108"/>
      <c r="D1060" s="31"/>
      <c r="E1060" s="31"/>
      <c r="F1060" s="31"/>
      <c r="G1060" s="32">
        <f t="shared" ref="G1060:H1071" si="90">H1060</f>
        <v>0</v>
      </c>
      <c r="H1060" s="32">
        <f>I1060</f>
        <v>0</v>
      </c>
      <c r="I1060" s="32">
        <f>J1060</f>
        <v>0</v>
      </c>
      <c r="J1060" s="32">
        <f t="shared" ref="J1060:J1071" si="91">K1060</f>
        <v>0</v>
      </c>
      <c r="K1060" s="32">
        <f t="shared" si="89"/>
        <v>0</v>
      </c>
      <c r="L1060" s="32">
        <f t="shared" si="88"/>
        <v>0</v>
      </c>
      <c r="M1060" s="32">
        <v>0</v>
      </c>
      <c r="N1060" s="32">
        <v>0</v>
      </c>
      <c r="O1060" s="32">
        <v>0</v>
      </c>
      <c r="P1060" s="32">
        <v>0</v>
      </c>
      <c r="Q1060" s="32">
        <v>0</v>
      </c>
      <c r="R1060" s="32">
        <v>0</v>
      </c>
      <c r="S1060" s="32">
        <v>0</v>
      </c>
    </row>
    <row r="1061" spans="2:19">
      <c r="B1061" s="5">
        <v>2009</v>
      </c>
      <c r="C1061" s="108"/>
      <c r="D1061" s="31"/>
      <c r="E1061" s="31"/>
      <c r="F1061" s="32">
        <f t="shared" ref="F1061:F1071" si="92">G1061</f>
        <v>40173.56</v>
      </c>
      <c r="G1061" s="32">
        <f t="shared" si="90"/>
        <v>40173.56</v>
      </c>
      <c r="H1061" s="32">
        <f>I1061</f>
        <v>40173.56</v>
      </c>
      <c r="I1061" s="32">
        <f t="shared" ref="I1061:I1071" si="93">J1061</f>
        <v>40173.56</v>
      </c>
      <c r="J1061" s="32">
        <f t="shared" si="91"/>
        <v>40173.56</v>
      </c>
      <c r="K1061" s="32">
        <f t="shared" si="89"/>
        <v>40173.56</v>
      </c>
      <c r="L1061" s="32">
        <f t="shared" si="88"/>
        <v>40173.56</v>
      </c>
      <c r="M1061" s="32">
        <v>40173.56</v>
      </c>
      <c r="N1061" s="32">
        <v>41450.94</v>
      </c>
      <c r="O1061" s="32">
        <v>46682.964544670845</v>
      </c>
      <c r="P1061" s="32">
        <v>44940.851773584291</v>
      </c>
      <c r="Q1061" s="32">
        <v>45422.840331767053</v>
      </c>
      <c r="R1061" s="32">
        <v>45218.375919880906</v>
      </c>
      <c r="S1061" s="32">
        <v>43882.699130266134</v>
      </c>
    </row>
    <row r="1062" spans="2:19">
      <c r="B1062" s="5">
        <v>2008</v>
      </c>
      <c r="C1062" s="108"/>
      <c r="D1062" s="31"/>
      <c r="E1062" s="32">
        <f t="shared" ref="E1062:E1071" si="94">F1062</f>
        <v>0</v>
      </c>
      <c r="F1062" s="32">
        <f t="shared" si="92"/>
        <v>0</v>
      </c>
      <c r="G1062" s="32">
        <f t="shared" si="90"/>
        <v>0</v>
      </c>
      <c r="H1062" s="32">
        <f>I1062</f>
        <v>0</v>
      </c>
      <c r="I1062" s="32">
        <f t="shared" si="93"/>
        <v>0</v>
      </c>
      <c r="J1062" s="32">
        <f t="shared" si="91"/>
        <v>0</v>
      </c>
      <c r="K1062" s="32">
        <f t="shared" si="89"/>
        <v>0</v>
      </c>
      <c r="L1062" s="32">
        <f t="shared" si="88"/>
        <v>0</v>
      </c>
      <c r="M1062" s="32">
        <v>0</v>
      </c>
      <c r="N1062" s="32">
        <v>0</v>
      </c>
      <c r="O1062" s="32">
        <v>0</v>
      </c>
      <c r="P1062" s="32">
        <v>0</v>
      </c>
      <c r="Q1062" s="32">
        <v>0</v>
      </c>
      <c r="R1062" s="32">
        <v>0</v>
      </c>
      <c r="S1062" s="32">
        <v>0</v>
      </c>
    </row>
    <row r="1063" spans="2:19">
      <c r="B1063" s="5">
        <v>2007</v>
      </c>
      <c r="C1063" s="108"/>
      <c r="D1063" s="32">
        <f t="shared" ref="D1063:D1071" si="95">E1063</f>
        <v>28212.66</v>
      </c>
      <c r="E1063" s="32">
        <f t="shared" si="94"/>
        <v>28212.66</v>
      </c>
      <c r="F1063" s="32">
        <f t="shared" si="92"/>
        <v>28212.66</v>
      </c>
      <c r="G1063" s="32">
        <f t="shared" si="90"/>
        <v>28212.66</v>
      </c>
      <c r="H1063" s="32">
        <f t="shared" si="90"/>
        <v>28212.66</v>
      </c>
      <c r="I1063" s="32">
        <f t="shared" si="93"/>
        <v>28212.66</v>
      </c>
      <c r="J1063" s="32">
        <f t="shared" si="91"/>
        <v>28212.66</v>
      </c>
      <c r="K1063" s="32">
        <f t="shared" si="89"/>
        <v>28212.66</v>
      </c>
      <c r="L1063" s="32">
        <f t="shared" si="88"/>
        <v>28212.66</v>
      </c>
      <c r="M1063" s="32">
        <v>28212.66</v>
      </c>
      <c r="N1063" s="32">
        <v>29109.72</v>
      </c>
      <c r="O1063" s="32">
        <v>32784.009973714528</v>
      </c>
      <c r="P1063" s="32">
        <v>31560.57776413441</v>
      </c>
      <c r="Q1063" s="32">
        <v>31899.063501979086</v>
      </c>
      <c r="R1063" s="32">
        <v>31755.474435090873</v>
      </c>
      <c r="S1063" s="32">
        <v>30817.469712822465</v>
      </c>
    </row>
    <row r="1064" spans="2:19">
      <c r="B1064" s="5">
        <v>2006</v>
      </c>
      <c r="C1064" s="110">
        <f t="shared" ref="C1064:C1071" si="96">D1064</f>
        <v>0</v>
      </c>
      <c r="D1064" s="32">
        <f t="shared" si="95"/>
        <v>0</v>
      </c>
      <c r="E1064" s="32">
        <f t="shared" si="94"/>
        <v>0</v>
      </c>
      <c r="F1064" s="32">
        <f t="shared" si="92"/>
        <v>0</v>
      </c>
      <c r="G1064" s="32">
        <f t="shared" si="90"/>
        <v>0</v>
      </c>
      <c r="H1064" s="32">
        <f t="shared" si="90"/>
        <v>0</v>
      </c>
      <c r="I1064" s="32">
        <f t="shared" si="93"/>
        <v>0</v>
      </c>
      <c r="J1064" s="32">
        <f t="shared" si="91"/>
        <v>0</v>
      </c>
      <c r="K1064" s="32">
        <f t="shared" si="89"/>
        <v>0</v>
      </c>
      <c r="L1064" s="32">
        <f t="shared" si="88"/>
        <v>0</v>
      </c>
      <c r="M1064" s="32">
        <v>0</v>
      </c>
      <c r="N1064" s="32">
        <v>0</v>
      </c>
      <c r="O1064" s="32">
        <v>0</v>
      </c>
      <c r="P1064" s="32">
        <v>0</v>
      </c>
      <c r="Q1064" s="32">
        <v>0</v>
      </c>
      <c r="R1064" s="32">
        <v>0</v>
      </c>
      <c r="S1064" s="32">
        <v>0</v>
      </c>
    </row>
    <row r="1065" spans="2:19">
      <c r="B1065" s="5">
        <v>2005</v>
      </c>
      <c r="C1065" s="110">
        <f t="shared" si="96"/>
        <v>0</v>
      </c>
      <c r="D1065" s="32">
        <f t="shared" si="95"/>
        <v>0</v>
      </c>
      <c r="E1065" s="32">
        <f t="shared" si="94"/>
        <v>0</v>
      </c>
      <c r="F1065" s="32">
        <f t="shared" si="92"/>
        <v>0</v>
      </c>
      <c r="G1065" s="32">
        <f t="shared" si="90"/>
        <v>0</v>
      </c>
      <c r="H1065" s="32">
        <f t="shared" si="90"/>
        <v>0</v>
      </c>
      <c r="I1065" s="32">
        <f t="shared" si="93"/>
        <v>0</v>
      </c>
      <c r="J1065" s="32">
        <f t="shared" si="91"/>
        <v>0</v>
      </c>
      <c r="K1065" s="32">
        <f t="shared" si="89"/>
        <v>0</v>
      </c>
      <c r="L1065" s="32">
        <f t="shared" si="88"/>
        <v>0</v>
      </c>
      <c r="M1065" s="32">
        <v>0</v>
      </c>
      <c r="N1065" s="32">
        <v>0</v>
      </c>
      <c r="O1065" s="32">
        <v>0</v>
      </c>
      <c r="P1065" s="32">
        <v>0</v>
      </c>
      <c r="Q1065" s="32">
        <v>0</v>
      </c>
      <c r="R1065" s="32">
        <v>0</v>
      </c>
      <c r="S1065" s="32">
        <v>0</v>
      </c>
    </row>
    <row r="1066" spans="2:19">
      <c r="B1066" s="5">
        <v>2004</v>
      </c>
      <c r="C1066" s="110">
        <f t="shared" si="96"/>
        <v>0</v>
      </c>
      <c r="D1066" s="32">
        <f t="shared" si="95"/>
        <v>0</v>
      </c>
      <c r="E1066" s="32">
        <f t="shared" si="94"/>
        <v>0</v>
      </c>
      <c r="F1066" s="32">
        <f t="shared" si="92"/>
        <v>0</v>
      </c>
      <c r="G1066" s="32">
        <f t="shared" si="90"/>
        <v>0</v>
      </c>
      <c r="H1066" s="32">
        <f t="shared" si="90"/>
        <v>0</v>
      </c>
      <c r="I1066" s="32">
        <f t="shared" si="93"/>
        <v>0</v>
      </c>
      <c r="J1066" s="32">
        <f t="shared" si="91"/>
        <v>0</v>
      </c>
      <c r="K1066" s="32">
        <f t="shared" si="89"/>
        <v>0</v>
      </c>
      <c r="L1066" s="32">
        <f t="shared" si="88"/>
        <v>0</v>
      </c>
      <c r="M1066" s="32">
        <v>0</v>
      </c>
      <c r="N1066" s="32">
        <v>0</v>
      </c>
      <c r="O1066" s="32">
        <v>0</v>
      </c>
      <c r="P1066" s="32">
        <v>0</v>
      </c>
      <c r="Q1066" s="32">
        <v>0</v>
      </c>
      <c r="R1066" s="32">
        <v>0</v>
      </c>
      <c r="S1066" s="32">
        <v>0</v>
      </c>
    </row>
    <row r="1067" spans="2:19">
      <c r="B1067" s="5">
        <v>2003</v>
      </c>
      <c r="C1067" s="110">
        <f t="shared" si="96"/>
        <v>22000.52</v>
      </c>
      <c r="D1067" s="32">
        <f t="shared" si="95"/>
        <v>22000.52</v>
      </c>
      <c r="E1067" s="32">
        <f t="shared" si="94"/>
        <v>22000.52</v>
      </c>
      <c r="F1067" s="32">
        <f t="shared" si="92"/>
        <v>22000.52</v>
      </c>
      <c r="G1067" s="32">
        <f t="shared" si="90"/>
        <v>22000.52</v>
      </c>
      <c r="H1067" s="32">
        <f t="shared" si="90"/>
        <v>22000.52</v>
      </c>
      <c r="I1067" s="32">
        <f t="shared" si="93"/>
        <v>22000.52</v>
      </c>
      <c r="J1067" s="32">
        <f t="shared" si="91"/>
        <v>22000.52</v>
      </c>
      <c r="K1067" s="32">
        <f t="shared" si="89"/>
        <v>22000.52</v>
      </c>
      <c r="L1067" s="32">
        <f t="shared" si="88"/>
        <v>22000.52</v>
      </c>
      <c r="M1067" s="32">
        <v>22000.52</v>
      </c>
      <c r="N1067" s="32">
        <v>0</v>
      </c>
      <c r="O1067" s="32">
        <v>0</v>
      </c>
      <c r="P1067" s="32">
        <v>0</v>
      </c>
      <c r="Q1067" s="32">
        <v>0</v>
      </c>
      <c r="R1067" s="32">
        <v>0</v>
      </c>
      <c r="S1067" s="32">
        <v>0</v>
      </c>
    </row>
    <row r="1068" spans="2:19">
      <c r="B1068" s="5">
        <v>2002</v>
      </c>
      <c r="C1068" s="110">
        <f t="shared" si="96"/>
        <v>0</v>
      </c>
      <c r="D1068" s="32">
        <f t="shared" si="95"/>
        <v>0</v>
      </c>
      <c r="E1068" s="32">
        <f t="shared" si="94"/>
        <v>0</v>
      </c>
      <c r="F1068" s="32">
        <f t="shared" si="92"/>
        <v>0</v>
      </c>
      <c r="G1068" s="32">
        <f t="shared" si="90"/>
        <v>0</v>
      </c>
      <c r="H1068" s="32">
        <f t="shared" si="90"/>
        <v>0</v>
      </c>
      <c r="I1068" s="32">
        <f t="shared" si="93"/>
        <v>0</v>
      </c>
      <c r="J1068" s="32">
        <f t="shared" si="91"/>
        <v>0</v>
      </c>
      <c r="K1068" s="32">
        <f t="shared" si="89"/>
        <v>0</v>
      </c>
      <c r="L1068" s="32">
        <f t="shared" si="88"/>
        <v>0</v>
      </c>
      <c r="M1068" s="32">
        <v>0</v>
      </c>
      <c r="N1068" s="32">
        <v>0</v>
      </c>
      <c r="O1068" s="32">
        <v>0</v>
      </c>
      <c r="P1068" s="32">
        <v>0</v>
      </c>
      <c r="Q1068" s="32">
        <v>0</v>
      </c>
      <c r="R1068" s="32">
        <v>0</v>
      </c>
      <c r="S1068" s="32">
        <v>0</v>
      </c>
    </row>
    <row r="1069" spans="2:19">
      <c r="B1069" s="5">
        <v>2001</v>
      </c>
      <c r="C1069" s="110">
        <f t="shared" si="96"/>
        <v>0</v>
      </c>
      <c r="D1069" s="32">
        <f t="shared" si="95"/>
        <v>0</v>
      </c>
      <c r="E1069" s="32">
        <f t="shared" si="94"/>
        <v>0</v>
      </c>
      <c r="F1069" s="32">
        <f t="shared" si="92"/>
        <v>0</v>
      </c>
      <c r="G1069" s="32">
        <f t="shared" si="90"/>
        <v>0</v>
      </c>
      <c r="H1069" s="32">
        <f t="shared" si="90"/>
        <v>0</v>
      </c>
      <c r="I1069" s="32">
        <f t="shared" si="93"/>
        <v>0</v>
      </c>
      <c r="J1069" s="32">
        <f t="shared" si="91"/>
        <v>0</v>
      </c>
      <c r="K1069" s="32">
        <f t="shared" si="89"/>
        <v>0</v>
      </c>
      <c r="L1069" s="32">
        <f t="shared" si="88"/>
        <v>0</v>
      </c>
      <c r="M1069" s="32">
        <v>0</v>
      </c>
      <c r="N1069" s="32">
        <v>0</v>
      </c>
      <c r="O1069" s="32">
        <v>0</v>
      </c>
      <c r="P1069" s="32">
        <v>0</v>
      </c>
      <c r="Q1069" s="32">
        <v>0</v>
      </c>
      <c r="R1069" s="32">
        <v>0</v>
      </c>
      <c r="S1069" s="32">
        <v>0</v>
      </c>
    </row>
    <row r="1070" spans="2:19">
      <c r="B1070" s="5">
        <v>2000</v>
      </c>
      <c r="C1070" s="110">
        <f t="shared" si="96"/>
        <v>0</v>
      </c>
      <c r="D1070" s="32">
        <f t="shared" si="95"/>
        <v>0</v>
      </c>
      <c r="E1070" s="32">
        <f t="shared" si="94"/>
        <v>0</v>
      </c>
      <c r="F1070" s="32">
        <f t="shared" si="92"/>
        <v>0</v>
      </c>
      <c r="G1070" s="32">
        <f t="shared" si="90"/>
        <v>0</v>
      </c>
      <c r="H1070" s="32">
        <f t="shared" si="90"/>
        <v>0</v>
      </c>
      <c r="I1070" s="32">
        <f t="shared" si="93"/>
        <v>0</v>
      </c>
      <c r="J1070" s="32">
        <f t="shared" si="91"/>
        <v>0</v>
      </c>
      <c r="K1070" s="32">
        <f t="shared" si="89"/>
        <v>0</v>
      </c>
      <c r="L1070" s="32">
        <f t="shared" si="88"/>
        <v>0</v>
      </c>
      <c r="M1070" s="32">
        <v>0</v>
      </c>
      <c r="N1070" s="32">
        <v>0</v>
      </c>
      <c r="O1070" s="32">
        <v>0</v>
      </c>
      <c r="P1070" s="32">
        <v>0</v>
      </c>
      <c r="Q1070" s="32">
        <v>0</v>
      </c>
      <c r="R1070" s="32">
        <v>0</v>
      </c>
      <c r="S1070" s="32">
        <v>0</v>
      </c>
    </row>
    <row r="1071" spans="2:19">
      <c r="B1071" s="5">
        <v>1999</v>
      </c>
      <c r="C1071" s="110">
        <f t="shared" si="96"/>
        <v>0</v>
      </c>
      <c r="D1071" s="32">
        <f t="shared" si="95"/>
        <v>0</v>
      </c>
      <c r="E1071" s="32">
        <f t="shared" si="94"/>
        <v>0</v>
      </c>
      <c r="F1071" s="32">
        <f t="shared" si="92"/>
        <v>0</v>
      </c>
      <c r="G1071" s="32">
        <f t="shared" si="90"/>
        <v>0</v>
      </c>
      <c r="H1071" s="32">
        <f t="shared" si="90"/>
        <v>0</v>
      </c>
      <c r="I1071" s="32">
        <f t="shared" si="93"/>
        <v>0</v>
      </c>
      <c r="J1071" s="32">
        <f t="shared" si="91"/>
        <v>0</v>
      </c>
      <c r="K1071" s="32">
        <f t="shared" si="89"/>
        <v>0</v>
      </c>
      <c r="L1071" s="32">
        <f t="shared" si="88"/>
        <v>0</v>
      </c>
      <c r="M1071" s="32">
        <v>0</v>
      </c>
      <c r="N1071" s="32">
        <v>0</v>
      </c>
      <c r="O1071" s="32">
        <v>0</v>
      </c>
      <c r="P1071" s="32">
        <v>0</v>
      </c>
      <c r="Q1071" s="32">
        <v>0</v>
      </c>
      <c r="R1071" s="32">
        <v>0</v>
      </c>
      <c r="S1071" s="32">
        <v>0</v>
      </c>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22000.52</v>
      </c>
      <c r="D1141" s="7">
        <f>SUM(D1063:D1140)</f>
        <v>50213.18</v>
      </c>
      <c r="E1141" s="7">
        <f>SUM(E1062:E1140)</f>
        <v>50213.18</v>
      </c>
      <c r="F1141" s="7">
        <f>SUM(F1061:F1140)</f>
        <v>90386.74</v>
      </c>
      <c r="G1141" s="7">
        <f>SUM(G1060:G1140)</f>
        <v>90386.74</v>
      </c>
      <c r="H1141" s="7">
        <f>SUM(H1054:H1140)</f>
        <v>90386.74</v>
      </c>
      <c r="I1141" s="7">
        <f>SUM(I1054:I1140)</f>
        <v>90386.74</v>
      </c>
      <c r="J1141" s="7">
        <f t="shared" ref="J1141" si="97">SUM(J1054:J1140)</f>
        <v>90386.74</v>
      </c>
      <c r="K1141" s="7">
        <f>SUM(K1054:K1140)</f>
        <v>90386.74</v>
      </c>
      <c r="L1141" s="7">
        <f t="shared" ref="L1141" si="98">SUM(L1054:L1140)</f>
        <v>90386.74</v>
      </c>
      <c r="M1141" s="7">
        <f>SUM(M1054:M1140)</f>
        <v>90386.74</v>
      </c>
      <c r="N1141" s="10">
        <f>SUM(N1049:N1140)</f>
        <v>109809.71</v>
      </c>
      <c r="O1141" s="10">
        <f>SUM(O1049:O1140)</f>
        <v>171323.61992022255</v>
      </c>
      <c r="P1141" s="10">
        <f>SUM(P1049:P1140)</f>
        <v>166396.1452005899</v>
      </c>
      <c r="Q1141" s="10">
        <f>SUM(Q1049:Q1140)</f>
        <v>167759.42459042897</v>
      </c>
      <c r="R1141" s="10">
        <f>SUM(R1048:R1140)</f>
        <v>167181.10771143317</v>
      </c>
      <c r="S1141" s="10">
        <f>SUM(S1048:S1140)</f>
        <v>188491.64606183051</v>
      </c>
    </row>
    <row r="1142" spans="1:19">
      <c r="A1142" s="62"/>
      <c r="B1142" s="6"/>
      <c r="C1142" s="7"/>
      <c r="D1142" s="7"/>
      <c r="E1142" s="7"/>
      <c r="F1142" s="7"/>
      <c r="G1142" s="7"/>
      <c r="H1142" s="7"/>
      <c r="I1142" s="7"/>
      <c r="J1142" s="7"/>
      <c r="K1142" s="7"/>
      <c r="L1142" s="7"/>
      <c r="M1142" s="9"/>
    </row>
    <row r="1143" spans="1:19">
      <c r="A1143" s="63" t="s">
        <v>116</v>
      </c>
      <c r="B1143" s="5">
        <v>2022</v>
      </c>
      <c r="C1143" s="31"/>
      <c r="D1143" s="31"/>
      <c r="E1143" s="31"/>
      <c r="F1143" s="31"/>
      <c r="G1143" s="31"/>
      <c r="H1143" s="31"/>
      <c r="I1143" s="31"/>
      <c r="J1143" s="31"/>
      <c r="K1143" s="31"/>
      <c r="L1143" s="31"/>
      <c r="M1143" s="31"/>
      <c r="N1143" s="31"/>
      <c r="O1143" s="31"/>
      <c r="P1143" s="31"/>
      <c r="Q1143" s="31"/>
      <c r="R1143" s="60"/>
      <c r="S1143" s="32">
        <v>0</v>
      </c>
    </row>
    <row r="1144" spans="1:19">
      <c r="A1144" s="33"/>
      <c r="B1144" s="5">
        <v>2021</v>
      </c>
      <c r="C1144" s="31"/>
      <c r="D1144" s="31"/>
      <c r="E1144" s="31"/>
      <c r="F1144" s="31"/>
      <c r="G1144" s="31"/>
      <c r="H1144" s="31"/>
      <c r="I1144" s="31"/>
      <c r="J1144" s="31"/>
      <c r="K1144" s="31"/>
      <c r="L1144" s="31"/>
      <c r="M1144" s="31"/>
      <c r="N1144" s="31"/>
      <c r="O1144" s="31"/>
      <c r="P1144" s="31"/>
      <c r="Q1144" s="31"/>
      <c r="R1144" s="32">
        <v>0</v>
      </c>
      <c r="S1144" s="32">
        <v>0</v>
      </c>
    </row>
    <row r="1145" spans="1:19">
      <c r="B1145" s="5">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5">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5">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5">
        <v>2017</v>
      </c>
      <c r="C1148" s="108"/>
      <c r="D1148" s="31"/>
      <c r="E1148" s="31"/>
      <c r="F1148" s="31"/>
      <c r="G1148" s="31"/>
      <c r="H1148" s="31"/>
      <c r="I1148" s="31"/>
      <c r="J1148" s="31"/>
      <c r="K1148" s="31"/>
      <c r="L1148" s="31"/>
      <c r="M1148" s="31"/>
      <c r="N1148" s="32">
        <v>0</v>
      </c>
      <c r="O1148" s="32">
        <v>0</v>
      </c>
      <c r="P1148" s="32">
        <v>0</v>
      </c>
      <c r="Q1148" s="32">
        <v>0</v>
      </c>
      <c r="R1148" s="32">
        <v>0</v>
      </c>
      <c r="S1148" s="32">
        <v>0</v>
      </c>
    </row>
    <row r="1149" spans="1:19">
      <c r="B1149" s="5">
        <v>2016</v>
      </c>
      <c r="C1149" s="108"/>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5">
        <v>2015</v>
      </c>
      <c r="C1150" s="108"/>
      <c r="D1150" s="31"/>
      <c r="E1150" s="31"/>
      <c r="F1150" s="31"/>
      <c r="G1150" s="31"/>
      <c r="H1150" s="31"/>
      <c r="I1150" s="31"/>
      <c r="J1150" s="31"/>
      <c r="K1150" s="31"/>
      <c r="L1150" s="32">
        <f>M1150</f>
        <v>0</v>
      </c>
      <c r="M1150" s="32">
        <v>0</v>
      </c>
      <c r="N1150" s="32">
        <v>0</v>
      </c>
      <c r="O1150" s="32">
        <v>0</v>
      </c>
      <c r="P1150" s="32">
        <v>0</v>
      </c>
      <c r="Q1150" s="32">
        <v>0</v>
      </c>
      <c r="R1150" s="32">
        <v>0</v>
      </c>
      <c r="S1150" s="32">
        <v>0</v>
      </c>
    </row>
    <row r="1151" spans="1:19">
      <c r="B1151" s="5">
        <v>2014</v>
      </c>
      <c r="C1151" s="108"/>
      <c r="D1151" s="31"/>
      <c r="E1151" s="31"/>
      <c r="F1151" s="31"/>
      <c r="G1151" s="31"/>
      <c r="H1151" s="31"/>
      <c r="I1151" s="31"/>
      <c r="J1151" s="31"/>
      <c r="K1151" s="32">
        <f t="shared" ref="K1151:L1166" si="99">L1151</f>
        <v>0</v>
      </c>
      <c r="L1151" s="32">
        <f>M1151</f>
        <v>0</v>
      </c>
      <c r="M1151" s="32">
        <v>0</v>
      </c>
      <c r="N1151" s="32">
        <v>0</v>
      </c>
      <c r="O1151" s="32">
        <v>0</v>
      </c>
      <c r="P1151" s="32">
        <v>0</v>
      </c>
      <c r="Q1151" s="32">
        <v>0</v>
      </c>
      <c r="R1151" s="32">
        <v>0</v>
      </c>
      <c r="S1151" s="32">
        <v>0</v>
      </c>
    </row>
    <row r="1152" spans="1:19">
      <c r="B1152" s="5">
        <v>2013</v>
      </c>
      <c r="C1152" s="108"/>
      <c r="D1152" s="31"/>
      <c r="E1152" s="31"/>
      <c r="F1152" s="31"/>
      <c r="G1152" s="31"/>
      <c r="H1152" s="31"/>
      <c r="I1152" s="31"/>
      <c r="J1152" s="32">
        <f t="shared" ref="J1152:L1167" si="100">K1152</f>
        <v>0</v>
      </c>
      <c r="K1152" s="32">
        <f t="shared" si="99"/>
        <v>0</v>
      </c>
      <c r="L1152" s="32">
        <f>M1152</f>
        <v>0</v>
      </c>
      <c r="M1152" s="32">
        <v>0</v>
      </c>
      <c r="N1152" s="32">
        <v>0</v>
      </c>
      <c r="O1152" s="32">
        <v>0</v>
      </c>
      <c r="P1152" s="32">
        <v>0</v>
      </c>
      <c r="Q1152" s="32">
        <v>0</v>
      </c>
      <c r="R1152" s="32">
        <v>0</v>
      </c>
      <c r="S1152" s="32">
        <v>0</v>
      </c>
    </row>
    <row r="1153" spans="2:19">
      <c r="B1153" s="5">
        <v>2012</v>
      </c>
      <c r="C1153" s="108"/>
      <c r="D1153" s="31"/>
      <c r="E1153" s="31"/>
      <c r="F1153" s="31"/>
      <c r="G1153" s="31"/>
      <c r="H1153" s="31"/>
      <c r="I1153" s="32">
        <f>J1153</f>
        <v>0</v>
      </c>
      <c r="J1153" s="32">
        <f t="shared" si="100"/>
        <v>0</v>
      </c>
      <c r="K1153" s="32">
        <f t="shared" si="99"/>
        <v>0</v>
      </c>
      <c r="L1153" s="32">
        <f>M1153</f>
        <v>0</v>
      </c>
      <c r="M1153" s="32">
        <v>0</v>
      </c>
      <c r="N1153" s="32">
        <v>0</v>
      </c>
      <c r="O1153" s="32">
        <v>0</v>
      </c>
      <c r="P1153" s="32">
        <v>0</v>
      </c>
      <c r="Q1153" s="32">
        <v>0</v>
      </c>
      <c r="R1153" s="32">
        <v>0</v>
      </c>
      <c r="S1153" s="32">
        <v>0</v>
      </c>
    </row>
    <row r="1154" spans="2:19">
      <c r="B1154" s="5">
        <v>2011</v>
      </c>
      <c r="C1154" s="108"/>
      <c r="D1154" s="31"/>
      <c r="E1154" s="31"/>
      <c r="F1154" s="31"/>
      <c r="G1154" s="31"/>
      <c r="H1154" s="32">
        <f>I1154</f>
        <v>0</v>
      </c>
      <c r="I1154" s="32">
        <f>J1154</f>
        <v>0</v>
      </c>
      <c r="J1154" s="32">
        <f t="shared" si="100"/>
        <v>0</v>
      </c>
      <c r="K1154" s="32">
        <f t="shared" si="99"/>
        <v>0</v>
      </c>
      <c r="L1154" s="32">
        <f t="shared" si="99"/>
        <v>0</v>
      </c>
      <c r="M1154" s="32">
        <v>0</v>
      </c>
      <c r="N1154" s="32">
        <v>0</v>
      </c>
      <c r="O1154" s="32">
        <v>0</v>
      </c>
      <c r="P1154" s="32">
        <v>0</v>
      </c>
      <c r="Q1154" s="32">
        <v>0</v>
      </c>
      <c r="R1154" s="32">
        <v>0</v>
      </c>
      <c r="S1154" s="32">
        <v>0</v>
      </c>
    </row>
    <row r="1155" spans="2:19">
      <c r="B1155" s="5">
        <v>2010</v>
      </c>
      <c r="C1155" s="108"/>
      <c r="D1155" s="31"/>
      <c r="E1155" s="31"/>
      <c r="F1155" s="31"/>
      <c r="G1155" s="32">
        <f t="shared" ref="G1155:H1170" si="101">H1155</f>
        <v>0</v>
      </c>
      <c r="H1155" s="32">
        <f>I1155</f>
        <v>0</v>
      </c>
      <c r="I1155" s="32">
        <f>J1155</f>
        <v>0</v>
      </c>
      <c r="J1155" s="32">
        <f t="shared" si="100"/>
        <v>0</v>
      </c>
      <c r="K1155" s="32">
        <f t="shared" si="99"/>
        <v>0</v>
      </c>
      <c r="L1155" s="32">
        <f t="shared" si="99"/>
        <v>0</v>
      </c>
      <c r="M1155" s="32">
        <v>0</v>
      </c>
      <c r="N1155" s="32">
        <v>0</v>
      </c>
      <c r="O1155" s="32">
        <v>0</v>
      </c>
      <c r="P1155" s="32">
        <v>0</v>
      </c>
      <c r="Q1155" s="32">
        <v>0</v>
      </c>
      <c r="R1155" s="32">
        <v>0</v>
      </c>
      <c r="S1155" s="32">
        <v>0</v>
      </c>
    </row>
    <row r="1156" spans="2:19">
      <c r="B1156" s="5">
        <v>2009</v>
      </c>
      <c r="C1156" s="108"/>
      <c r="D1156" s="31"/>
      <c r="E1156" s="31"/>
      <c r="F1156" s="32">
        <f t="shared" ref="F1156:H1171" si="102">G1156</f>
        <v>0</v>
      </c>
      <c r="G1156" s="32">
        <f t="shared" si="101"/>
        <v>0</v>
      </c>
      <c r="H1156" s="32">
        <f>I1156</f>
        <v>0</v>
      </c>
      <c r="I1156" s="32">
        <f>J1156</f>
        <v>0</v>
      </c>
      <c r="J1156" s="32">
        <f t="shared" si="100"/>
        <v>0</v>
      </c>
      <c r="K1156" s="32">
        <f t="shared" si="99"/>
        <v>0</v>
      </c>
      <c r="L1156" s="32">
        <f t="shared" si="99"/>
        <v>0</v>
      </c>
      <c r="M1156" s="32">
        <v>0</v>
      </c>
      <c r="N1156" s="32">
        <v>0</v>
      </c>
      <c r="O1156" s="32">
        <v>0</v>
      </c>
      <c r="P1156" s="32">
        <v>0</v>
      </c>
      <c r="Q1156" s="32">
        <v>0</v>
      </c>
      <c r="R1156" s="32">
        <v>0</v>
      </c>
      <c r="S1156" s="32">
        <v>0</v>
      </c>
    </row>
    <row r="1157" spans="2:19">
      <c r="B1157" s="5">
        <v>2008</v>
      </c>
      <c r="C1157" s="108"/>
      <c r="D1157" s="31"/>
      <c r="E1157" s="32">
        <f t="shared" ref="E1157:H1172" si="103">F1157</f>
        <v>0</v>
      </c>
      <c r="F1157" s="32">
        <f t="shared" si="102"/>
        <v>0</v>
      </c>
      <c r="G1157" s="32">
        <f t="shared" si="101"/>
        <v>0</v>
      </c>
      <c r="H1157" s="32">
        <f>I1157</f>
        <v>0</v>
      </c>
      <c r="I1157" s="32">
        <f>J1157</f>
        <v>0</v>
      </c>
      <c r="J1157" s="32">
        <f t="shared" si="100"/>
        <v>0</v>
      </c>
      <c r="K1157" s="32">
        <f t="shared" si="99"/>
        <v>0</v>
      </c>
      <c r="L1157" s="32">
        <f t="shared" si="99"/>
        <v>0</v>
      </c>
      <c r="M1157" s="32">
        <v>0</v>
      </c>
      <c r="N1157" s="32">
        <v>0</v>
      </c>
      <c r="O1157" s="32">
        <v>0</v>
      </c>
      <c r="P1157" s="32">
        <v>0</v>
      </c>
      <c r="Q1157" s="32">
        <v>0</v>
      </c>
      <c r="R1157" s="32">
        <v>0</v>
      </c>
      <c r="S1157" s="32">
        <v>0</v>
      </c>
    </row>
    <row r="1158" spans="2:19">
      <c r="B1158" s="5">
        <v>2007</v>
      </c>
      <c r="C1158" s="108"/>
      <c r="D1158" s="32">
        <f t="shared" ref="D1158:H1173" si="104">E1158</f>
        <v>0</v>
      </c>
      <c r="E1158" s="32">
        <f t="shared" si="103"/>
        <v>0</v>
      </c>
      <c r="F1158" s="32">
        <f t="shared" si="102"/>
        <v>0</v>
      </c>
      <c r="G1158" s="32">
        <f t="shared" si="101"/>
        <v>0</v>
      </c>
      <c r="H1158" s="32">
        <f>I1158</f>
        <v>0</v>
      </c>
      <c r="I1158" s="32">
        <f t="shared" ref="I1158:L1176" si="105">J1158</f>
        <v>0</v>
      </c>
      <c r="J1158" s="32">
        <f t="shared" si="100"/>
        <v>0</v>
      </c>
      <c r="K1158" s="32">
        <f t="shared" si="99"/>
        <v>0</v>
      </c>
      <c r="L1158" s="32">
        <f t="shared" si="99"/>
        <v>0</v>
      </c>
      <c r="M1158" s="32">
        <v>0</v>
      </c>
      <c r="N1158" s="32">
        <v>0</v>
      </c>
      <c r="O1158" s="32">
        <v>0</v>
      </c>
      <c r="P1158" s="32">
        <v>0</v>
      </c>
      <c r="Q1158" s="32">
        <v>0</v>
      </c>
      <c r="R1158" s="32">
        <v>0</v>
      </c>
      <c r="S1158" s="32">
        <v>0</v>
      </c>
    </row>
    <row r="1159" spans="2:19">
      <c r="B1159" s="5">
        <v>2006</v>
      </c>
      <c r="C1159" s="110">
        <f t="shared" ref="C1159:H1174" si="106">D1159</f>
        <v>404.55</v>
      </c>
      <c r="D1159" s="32">
        <f t="shared" si="104"/>
        <v>404.55</v>
      </c>
      <c r="E1159" s="32">
        <f t="shared" si="103"/>
        <v>404.55</v>
      </c>
      <c r="F1159" s="32">
        <f t="shared" si="102"/>
        <v>404.55</v>
      </c>
      <c r="G1159" s="32">
        <f t="shared" si="101"/>
        <v>404.55</v>
      </c>
      <c r="H1159" s="32">
        <f t="shared" si="101"/>
        <v>404.55</v>
      </c>
      <c r="I1159" s="32">
        <f t="shared" si="105"/>
        <v>404.55</v>
      </c>
      <c r="J1159" s="32">
        <f t="shared" si="100"/>
        <v>404.55</v>
      </c>
      <c r="K1159" s="32">
        <f t="shared" si="99"/>
        <v>404.55</v>
      </c>
      <c r="L1159" s="32">
        <f t="shared" si="99"/>
        <v>404.55</v>
      </c>
      <c r="M1159" s="32">
        <v>404.55</v>
      </c>
      <c r="N1159" s="32">
        <v>404.55</v>
      </c>
      <c r="O1159" s="32">
        <v>404.55</v>
      </c>
      <c r="P1159" s="32">
        <v>404.55</v>
      </c>
      <c r="Q1159" s="32">
        <v>404.55</v>
      </c>
      <c r="R1159" s="32">
        <v>404.55</v>
      </c>
      <c r="S1159" s="32">
        <v>404.55</v>
      </c>
    </row>
    <row r="1160" spans="2:19">
      <c r="B1160" s="5">
        <v>2005</v>
      </c>
      <c r="C1160" s="110">
        <f t="shared" si="106"/>
        <v>0</v>
      </c>
      <c r="D1160" s="32">
        <f t="shared" si="104"/>
        <v>0</v>
      </c>
      <c r="E1160" s="32">
        <f t="shared" si="103"/>
        <v>0</v>
      </c>
      <c r="F1160" s="32">
        <f t="shared" si="102"/>
        <v>0</v>
      </c>
      <c r="G1160" s="32">
        <f t="shared" si="101"/>
        <v>0</v>
      </c>
      <c r="H1160" s="32">
        <f t="shared" si="101"/>
        <v>0</v>
      </c>
      <c r="I1160" s="32">
        <f t="shared" si="105"/>
        <v>0</v>
      </c>
      <c r="J1160" s="32">
        <f t="shared" si="100"/>
        <v>0</v>
      </c>
      <c r="K1160" s="32">
        <f t="shared" si="99"/>
        <v>0</v>
      </c>
      <c r="L1160" s="32">
        <f t="shared" si="99"/>
        <v>0</v>
      </c>
      <c r="M1160" s="32">
        <v>0</v>
      </c>
      <c r="N1160" s="32">
        <v>0</v>
      </c>
      <c r="O1160" s="32">
        <v>0</v>
      </c>
      <c r="P1160" s="32">
        <v>0</v>
      </c>
      <c r="Q1160" s="32">
        <v>0</v>
      </c>
      <c r="R1160" s="32">
        <v>0</v>
      </c>
      <c r="S1160" s="32">
        <v>0</v>
      </c>
    </row>
    <row r="1161" spans="2:19">
      <c r="B1161" s="5">
        <v>2004</v>
      </c>
      <c r="C1161" s="110">
        <f t="shared" si="106"/>
        <v>0</v>
      </c>
      <c r="D1161" s="32">
        <f t="shared" si="104"/>
        <v>0</v>
      </c>
      <c r="E1161" s="32">
        <f t="shared" si="103"/>
        <v>0</v>
      </c>
      <c r="F1161" s="32">
        <f t="shared" si="102"/>
        <v>0</v>
      </c>
      <c r="G1161" s="32">
        <f t="shared" si="101"/>
        <v>0</v>
      </c>
      <c r="H1161" s="32">
        <f t="shared" si="101"/>
        <v>0</v>
      </c>
      <c r="I1161" s="32">
        <f t="shared" si="105"/>
        <v>0</v>
      </c>
      <c r="J1161" s="32">
        <f t="shared" si="100"/>
        <v>0</v>
      </c>
      <c r="K1161" s="32">
        <f t="shared" si="99"/>
        <v>0</v>
      </c>
      <c r="L1161" s="32">
        <f t="shared" si="99"/>
        <v>0</v>
      </c>
      <c r="M1161" s="32">
        <v>0</v>
      </c>
      <c r="N1161" s="32">
        <v>0</v>
      </c>
      <c r="O1161" s="32">
        <v>0</v>
      </c>
      <c r="P1161" s="32">
        <v>0</v>
      </c>
      <c r="Q1161" s="32">
        <v>0</v>
      </c>
      <c r="R1161" s="32">
        <v>0</v>
      </c>
      <c r="S1161" s="32">
        <v>274380</v>
      </c>
    </row>
    <row r="1162" spans="2:19">
      <c r="B1162" s="5">
        <v>2003</v>
      </c>
      <c r="C1162" s="110">
        <f t="shared" si="106"/>
        <v>0</v>
      </c>
      <c r="D1162" s="32">
        <f t="shared" si="104"/>
        <v>0</v>
      </c>
      <c r="E1162" s="32">
        <f t="shared" si="103"/>
        <v>0</v>
      </c>
      <c r="F1162" s="32">
        <f t="shared" si="102"/>
        <v>0</v>
      </c>
      <c r="G1162" s="32">
        <f t="shared" si="101"/>
        <v>0</v>
      </c>
      <c r="H1162" s="32">
        <f t="shared" si="101"/>
        <v>0</v>
      </c>
      <c r="I1162" s="32">
        <f t="shared" si="105"/>
        <v>0</v>
      </c>
      <c r="J1162" s="32">
        <f t="shared" si="100"/>
        <v>0</v>
      </c>
      <c r="K1162" s="32">
        <f t="shared" si="99"/>
        <v>0</v>
      </c>
      <c r="L1162" s="32">
        <f t="shared" si="99"/>
        <v>0</v>
      </c>
      <c r="M1162" s="32">
        <v>0</v>
      </c>
      <c r="N1162" s="32">
        <v>0</v>
      </c>
      <c r="O1162" s="32">
        <v>0</v>
      </c>
      <c r="P1162" s="32">
        <v>0</v>
      </c>
      <c r="Q1162" s="32">
        <v>0</v>
      </c>
      <c r="R1162" s="32">
        <v>0</v>
      </c>
      <c r="S1162" s="32">
        <v>0</v>
      </c>
    </row>
    <row r="1163" spans="2:19">
      <c r="B1163" s="5">
        <v>2002</v>
      </c>
      <c r="C1163" s="110">
        <f t="shared" si="106"/>
        <v>0</v>
      </c>
      <c r="D1163" s="32">
        <f t="shared" si="104"/>
        <v>0</v>
      </c>
      <c r="E1163" s="32">
        <f t="shared" si="103"/>
        <v>0</v>
      </c>
      <c r="F1163" s="32">
        <f t="shared" si="102"/>
        <v>0</v>
      </c>
      <c r="G1163" s="32">
        <f t="shared" si="101"/>
        <v>0</v>
      </c>
      <c r="H1163" s="32">
        <f t="shared" si="101"/>
        <v>0</v>
      </c>
      <c r="I1163" s="32">
        <f t="shared" si="105"/>
        <v>0</v>
      </c>
      <c r="J1163" s="32">
        <f t="shared" si="100"/>
        <v>0</v>
      </c>
      <c r="K1163" s="32">
        <f t="shared" si="99"/>
        <v>0</v>
      </c>
      <c r="L1163" s="32">
        <f t="shared" si="99"/>
        <v>0</v>
      </c>
      <c r="M1163" s="32">
        <v>0</v>
      </c>
      <c r="N1163" s="32">
        <v>0</v>
      </c>
      <c r="O1163" s="32">
        <v>0</v>
      </c>
      <c r="P1163" s="32">
        <v>0</v>
      </c>
      <c r="Q1163" s="32">
        <v>0</v>
      </c>
      <c r="R1163" s="32">
        <v>0</v>
      </c>
      <c r="S1163" s="32">
        <v>0</v>
      </c>
    </row>
    <row r="1164" spans="2:19">
      <c r="B1164" s="5">
        <v>2001</v>
      </c>
      <c r="C1164" s="110">
        <f t="shared" si="106"/>
        <v>0</v>
      </c>
      <c r="D1164" s="32">
        <f t="shared" si="104"/>
        <v>0</v>
      </c>
      <c r="E1164" s="32">
        <f t="shared" si="103"/>
        <v>0</v>
      </c>
      <c r="F1164" s="32">
        <f t="shared" si="102"/>
        <v>0</v>
      </c>
      <c r="G1164" s="32">
        <f t="shared" si="101"/>
        <v>0</v>
      </c>
      <c r="H1164" s="32">
        <f t="shared" si="101"/>
        <v>0</v>
      </c>
      <c r="I1164" s="32">
        <f t="shared" si="105"/>
        <v>0</v>
      </c>
      <c r="J1164" s="32">
        <f t="shared" si="100"/>
        <v>0</v>
      </c>
      <c r="K1164" s="32">
        <f t="shared" si="99"/>
        <v>0</v>
      </c>
      <c r="L1164" s="32">
        <f t="shared" si="99"/>
        <v>0</v>
      </c>
      <c r="M1164" s="32">
        <v>0</v>
      </c>
      <c r="N1164" s="32">
        <v>0</v>
      </c>
      <c r="O1164" s="32">
        <v>0</v>
      </c>
      <c r="P1164" s="32">
        <v>0</v>
      </c>
      <c r="Q1164" s="32">
        <v>0</v>
      </c>
      <c r="R1164" s="32">
        <v>0</v>
      </c>
      <c r="S1164" s="32">
        <v>0</v>
      </c>
    </row>
    <row r="1165" spans="2:19">
      <c r="B1165" s="5">
        <v>2000</v>
      </c>
      <c r="C1165" s="110">
        <f t="shared" si="106"/>
        <v>46109.9</v>
      </c>
      <c r="D1165" s="32">
        <f t="shared" si="104"/>
        <v>46109.9</v>
      </c>
      <c r="E1165" s="32">
        <f t="shared" si="103"/>
        <v>46109.9</v>
      </c>
      <c r="F1165" s="32">
        <f t="shared" si="102"/>
        <v>46109.9</v>
      </c>
      <c r="G1165" s="32">
        <f t="shared" si="101"/>
        <v>46109.9</v>
      </c>
      <c r="H1165" s="32">
        <f t="shared" si="101"/>
        <v>46109.9</v>
      </c>
      <c r="I1165" s="32">
        <f t="shared" si="105"/>
        <v>46109.9</v>
      </c>
      <c r="J1165" s="32">
        <f t="shared" si="100"/>
        <v>46109.9</v>
      </c>
      <c r="K1165" s="32">
        <f t="shared" si="99"/>
        <v>46109.9</v>
      </c>
      <c r="L1165" s="32">
        <f t="shared" si="99"/>
        <v>46109.9</v>
      </c>
      <c r="M1165" s="32">
        <f>0+46109.9</f>
        <v>46109.9</v>
      </c>
      <c r="N1165" s="32">
        <f>0+46109.9</f>
        <v>46109.9</v>
      </c>
      <c r="O1165" s="32">
        <v>46109.9</v>
      </c>
      <c r="P1165" s="32">
        <v>46109.9</v>
      </c>
      <c r="Q1165" s="32">
        <v>46109.9</v>
      </c>
      <c r="R1165" s="32">
        <v>46109.9</v>
      </c>
      <c r="S1165" s="32">
        <v>0</v>
      </c>
    </row>
    <row r="1166" spans="2:19">
      <c r="B1166" s="5">
        <v>1999</v>
      </c>
      <c r="C1166" s="110">
        <f t="shared" si="106"/>
        <v>113601.94</v>
      </c>
      <c r="D1166" s="32">
        <f t="shared" si="104"/>
        <v>113601.94</v>
      </c>
      <c r="E1166" s="32">
        <f t="shared" si="103"/>
        <v>113601.94</v>
      </c>
      <c r="F1166" s="32">
        <f t="shared" si="102"/>
        <v>113601.94</v>
      </c>
      <c r="G1166" s="32">
        <f t="shared" si="101"/>
        <v>113601.94</v>
      </c>
      <c r="H1166" s="32">
        <f t="shared" si="101"/>
        <v>113601.94</v>
      </c>
      <c r="I1166" s="32">
        <f t="shared" si="105"/>
        <v>113601.94</v>
      </c>
      <c r="J1166" s="32">
        <f t="shared" si="100"/>
        <v>113601.94</v>
      </c>
      <c r="K1166" s="32">
        <f t="shared" si="99"/>
        <v>113601.94</v>
      </c>
      <c r="L1166" s="32">
        <f t="shared" si="99"/>
        <v>113601.94</v>
      </c>
      <c r="M1166" s="32">
        <f>4696.86+108905.08</f>
        <v>113601.94</v>
      </c>
      <c r="N1166" s="32">
        <f>4696.86+108905.08</f>
        <v>113601.94</v>
      </c>
      <c r="O1166" s="32">
        <v>113601.94</v>
      </c>
      <c r="P1166" s="32">
        <v>113601.94</v>
      </c>
      <c r="Q1166" s="32">
        <v>113601.94</v>
      </c>
      <c r="R1166" s="32">
        <v>113601.94</v>
      </c>
      <c r="S1166" s="32">
        <v>4696.8599999999997</v>
      </c>
    </row>
    <row r="1167" spans="2:19">
      <c r="B1167" s="5">
        <v>1998</v>
      </c>
      <c r="C1167" s="110">
        <f t="shared" si="106"/>
        <v>125104.45000000001</v>
      </c>
      <c r="D1167" s="32">
        <f t="shared" si="104"/>
        <v>125104.45000000001</v>
      </c>
      <c r="E1167" s="32">
        <f t="shared" si="103"/>
        <v>125104.45000000001</v>
      </c>
      <c r="F1167" s="32">
        <f t="shared" si="102"/>
        <v>125104.45000000001</v>
      </c>
      <c r="G1167" s="32">
        <f t="shared" si="101"/>
        <v>125104.45000000001</v>
      </c>
      <c r="H1167" s="32">
        <f t="shared" si="101"/>
        <v>125104.45000000001</v>
      </c>
      <c r="I1167" s="32">
        <f t="shared" si="105"/>
        <v>125104.45000000001</v>
      </c>
      <c r="J1167" s="32">
        <f t="shared" si="100"/>
        <v>125104.45000000001</v>
      </c>
      <c r="K1167" s="32">
        <f t="shared" si="100"/>
        <v>125104.45000000001</v>
      </c>
      <c r="L1167" s="32">
        <f t="shared" si="100"/>
        <v>125104.45000000001</v>
      </c>
      <c r="M1167" s="32">
        <f>5739.43+119365.02</f>
        <v>125104.45000000001</v>
      </c>
      <c r="N1167" s="32">
        <f>5739.43+119365.02</f>
        <v>125104.45000000001</v>
      </c>
      <c r="O1167" s="32">
        <v>125104.45000000001</v>
      </c>
      <c r="P1167" s="32">
        <v>125104.45000000001</v>
      </c>
      <c r="Q1167" s="32">
        <v>125104.45000000001</v>
      </c>
      <c r="R1167" s="32">
        <v>125104.45000000001</v>
      </c>
      <c r="S1167" s="32">
        <v>5739.43</v>
      </c>
    </row>
    <row r="1168" spans="2:19">
      <c r="B1168" s="5">
        <v>1997</v>
      </c>
      <c r="C1168" s="110">
        <f t="shared" si="106"/>
        <v>145805.80000000002</v>
      </c>
      <c r="D1168" s="32">
        <f t="shared" si="104"/>
        <v>145805.80000000002</v>
      </c>
      <c r="E1168" s="32">
        <f t="shared" si="103"/>
        <v>145805.80000000002</v>
      </c>
      <c r="F1168" s="32">
        <f t="shared" si="102"/>
        <v>145805.80000000002</v>
      </c>
      <c r="G1168" s="32">
        <f t="shared" si="101"/>
        <v>145805.80000000002</v>
      </c>
      <c r="H1168" s="32">
        <f t="shared" si="101"/>
        <v>145805.80000000002</v>
      </c>
      <c r="I1168" s="32">
        <f t="shared" si="105"/>
        <v>145805.80000000002</v>
      </c>
      <c r="J1168" s="32">
        <f t="shared" si="105"/>
        <v>145805.80000000002</v>
      </c>
      <c r="K1168" s="32">
        <f t="shared" si="105"/>
        <v>145805.80000000002</v>
      </c>
      <c r="L1168" s="32">
        <f t="shared" si="105"/>
        <v>145805.80000000002</v>
      </c>
      <c r="M1168" s="32">
        <f>20273.81+125531.99</f>
        <v>145805.80000000002</v>
      </c>
      <c r="N1168" s="32">
        <f>20273.81+125531.99</f>
        <v>145805.80000000002</v>
      </c>
      <c r="O1168" s="32">
        <v>145805.80000000002</v>
      </c>
      <c r="P1168" s="32">
        <v>145805.80000000002</v>
      </c>
      <c r="Q1168" s="32">
        <v>145805.80000000002</v>
      </c>
      <c r="R1168" s="32">
        <v>145805.80000000002</v>
      </c>
      <c r="S1168" s="32">
        <v>145805.80000000002</v>
      </c>
    </row>
    <row r="1169" spans="2:19">
      <c r="B1169" s="5">
        <v>1996</v>
      </c>
      <c r="C1169" s="110">
        <f t="shared" si="106"/>
        <v>81343.31</v>
      </c>
      <c r="D1169" s="32">
        <f t="shared" si="104"/>
        <v>81343.31</v>
      </c>
      <c r="E1169" s="32">
        <f t="shared" si="103"/>
        <v>81343.31</v>
      </c>
      <c r="F1169" s="32">
        <f t="shared" si="102"/>
        <v>81343.31</v>
      </c>
      <c r="G1169" s="32">
        <f t="shared" si="101"/>
        <v>81343.31</v>
      </c>
      <c r="H1169" s="32">
        <f t="shared" si="101"/>
        <v>81343.31</v>
      </c>
      <c r="I1169" s="32">
        <f t="shared" si="105"/>
        <v>81343.31</v>
      </c>
      <c r="J1169" s="32">
        <f t="shared" si="105"/>
        <v>81343.31</v>
      </c>
      <c r="K1169" s="32">
        <f t="shared" si="105"/>
        <v>81343.31</v>
      </c>
      <c r="L1169" s="32">
        <f t="shared" si="105"/>
        <v>81343.31</v>
      </c>
      <c r="M1169" s="32">
        <f>0+81343.31</f>
        <v>81343.31</v>
      </c>
      <c r="N1169" s="32">
        <f>0+81343.31</f>
        <v>81343.31</v>
      </c>
      <c r="O1169" s="32">
        <v>81343.31</v>
      </c>
      <c r="P1169" s="32">
        <v>81343.31</v>
      </c>
      <c r="Q1169" s="32">
        <v>81343.31</v>
      </c>
      <c r="R1169" s="32">
        <v>81343.31</v>
      </c>
      <c r="S1169" s="32">
        <v>81343.31</v>
      </c>
    </row>
    <row r="1170" spans="2:19">
      <c r="B1170" s="5">
        <v>1995</v>
      </c>
      <c r="C1170" s="110">
        <f t="shared" si="106"/>
        <v>89379.88</v>
      </c>
      <c r="D1170" s="32">
        <f t="shared" si="104"/>
        <v>89379.88</v>
      </c>
      <c r="E1170" s="32">
        <f t="shared" si="103"/>
        <v>89379.88</v>
      </c>
      <c r="F1170" s="32">
        <f t="shared" si="102"/>
        <v>89379.88</v>
      </c>
      <c r="G1170" s="32">
        <f t="shared" si="101"/>
        <v>89379.88</v>
      </c>
      <c r="H1170" s="32">
        <f t="shared" si="101"/>
        <v>89379.88</v>
      </c>
      <c r="I1170" s="32">
        <f t="shared" si="105"/>
        <v>89379.88</v>
      </c>
      <c r="J1170" s="32">
        <f t="shared" si="105"/>
        <v>89379.88</v>
      </c>
      <c r="K1170" s="32">
        <f t="shared" si="105"/>
        <v>89379.88</v>
      </c>
      <c r="L1170" s="32">
        <f t="shared" si="105"/>
        <v>89379.88</v>
      </c>
      <c r="M1170" s="32">
        <f>21699.9+67679.98</f>
        <v>89379.88</v>
      </c>
      <c r="N1170" s="32">
        <f>21699.9+67679.98</f>
        <v>89379.88</v>
      </c>
      <c r="O1170" s="32">
        <v>89379.87999999999</v>
      </c>
      <c r="P1170" s="32">
        <v>89379.88</v>
      </c>
      <c r="Q1170" s="32">
        <v>89379.88</v>
      </c>
      <c r="R1170" s="32">
        <v>89379.87999999999</v>
      </c>
      <c r="S1170" s="32">
        <v>89379.87999999999</v>
      </c>
    </row>
    <row r="1171" spans="2:19">
      <c r="B1171" s="5">
        <v>1994</v>
      </c>
      <c r="C1171" s="110">
        <f t="shared" si="106"/>
        <v>45408.310000000005</v>
      </c>
      <c r="D1171" s="32">
        <f t="shared" si="104"/>
        <v>45408.310000000005</v>
      </c>
      <c r="E1171" s="32">
        <f t="shared" si="103"/>
        <v>45408.310000000005</v>
      </c>
      <c r="F1171" s="32">
        <f t="shared" si="102"/>
        <v>45408.310000000005</v>
      </c>
      <c r="G1171" s="32">
        <f t="shared" si="102"/>
        <v>45408.310000000005</v>
      </c>
      <c r="H1171" s="32">
        <f t="shared" si="102"/>
        <v>45408.310000000005</v>
      </c>
      <c r="I1171" s="32">
        <f t="shared" si="105"/>
        <v>45408.310000000005</v>
      </c>
      <c r="J1171" s="32">
        <f t="shared" si="105"/>
        <v>45408.310000000005</v>
      </c>
      <c r="K1171" s="32">
        <f t="shared" si="105"/>
        <v>45408.310000000005</v>
      </c>
      <c r="L1171" s="32">
        <f t="shared" si="105"/>
        <v>45408.310000000005</v>
      </c>
      <c r="M1171" s="32">
        <f>9364.65+36043.66</f>
        <v>45408.310000000005</v>
      </c>
      <c r="N1171" s="32">
        <f>9364.65+36043.66</f>
        <v>45408.310000000005</v>
      </c>
      <c r="O1171" s="32">
        <v>45408.310000000005</v>
      </c>
      <c r="P1171" s="32">
        <v>45408.310000000005</v>
      </c>
      <c r="Q1171" s="32">
        <v>45408.310000000005</v>
      </c>
      <c r="R1171" s="32">
        <v>45408.310000000005</v>
      </c>
      <c r="S1171" s="32">
        <v>45408.310000000005</v>
      </c>
    </row>
    <row r="1172" spans="2:19">
      <c r="B1172" s="5">
        <v>1993</v>
      </c>
      <c r="C1172" s="110">
        <f t="shared" si="106"/>
        <v>164915.47</v>
      </c>
      <c r="D1172" s="32">
        <f t="shared" si="104"/>
        <v>164915.47</v>
      </c>
      <c r="E1172" s="32">
        <f t="shared" si="103"/>
        <v>164915.47</v>
      </c>
      <c r="F1172" s="32">
        <f t="shared" si="103"/>
        <v>164915.47</v>
      </c>
      <c r="G1172" s="32">
        <f t="shared" si="103"/>
        <v>164915.47</v>
      </c>
      <c r="H1172" s="32">
        <f t="shared" si="103"/>
        <v>164915.47</v>
      </c>
      <c r="I1172" s="32">
        <f t="shared" si="105"/>
        <v>164915.47</v>
      </c>
      <c r="J1172" s="32">
        <f t="shared" si="105"/>
        <v>164915.47</v>
      </c>
      <c r="K1172" s="32">
        <f t="shared" si="105"/>
        <v>164915.47</v>
      </c>
      <c r="L1172" s="32">
        <f t="shared" si="105"/>
        <v>164915.47</v>
      </c>
      <c r="M1172" s="32">
        <f>125694.29+39221.18</f>
        <v>164915.47</v>
      </c>
      <c r="N1172" s="32">
        <f>125694.29+39221.18</f>
        <v>164915.47</v>
      </c>
      <c r="O1172" s="32">
        <v>164915.47</v>
      </c>
      <c r="P1172" s="32">
        <v>164915.47</v>
      </c>
      <c r="Q1172" s="32">
        <v>164915.47</v>
      </c>
      <c r="R1172" s="32">
        <v>164915.47</v>
      </c>
      <c r="S1172" s="32">
        <v>164915.47</v>
      </c>
    </row>
    <row r="1173" spans="2:19">
      <c r="B1173" s="5">
        <v>1992</v>
      </c>
      <c r="C1173" s="110">
        <f t="shared" si="106"/>
        <v>0</v>
      </c>
      <c r="D1173" s="32">
        <f t="shared" si="104"/>
        <v>0</v>
      </c>
      <c r="E1173" s="32">
        <f t="shared" si="104"/>
        <v>0</v>
      </c>
      <c r="F1173" s="32">
        <f t="shared" si="104"/>
        <v>0</v>
      </c>
      <c r="G1173" s="32">
        <f t="shared" si="104"/>
        <v>0</v>
      </c>
      <c r="H1173" s="32">
        <f t="shared" si="104"/>
        <v>0</v>
      </c>
      <c r="I1173" s="32">
        <f t="shared" si="105"/>
        <v>0</v>
      </c>
      <c r="J1173" s="32">
        <f t="shared" si="105"/>
        <v>0</v>
      </c>
      <c r="K1173" s="32">
        <f t="shared" si="105"/>
        <v>0</v>
      </c>
      <c r="L1173" s="32">
        <f t="shared" si="105"/>
        <v>0</v>
      </c>
      <c r="M1173" s="32">
        <v>0</v>
      </c>
      <c r="N1173" s="32">
        <v>0</v>
      </c>
      <c r="O1173" s="32">
        <v>0</v>
      </c>
      <c r="P1173" s="32">
        <v>0</v>
      </c>
      <c r="Q1173" s="32">
        <v>0</v>
      </c>
      <c r="R1173" s="32">
        <v>0</v>
      </c>
      <c r="S1173" s="32">
        <v>0</v>
      </c>
    </row>
    <row r="1174" spans="2:19">
      <c r="B1174" s="5">
        <v>1991</v>
      </c>
      <c r="C1174" s="110">
        <f t="shared" si="106"/>
        <v>202848.15</v>
      </c>
      <c r="D1174" s="32">
        <f t="shared" si="106"/>
        <v>202848.15</v>
      </c>
      <c r="E1174" s="32">
        <f t="shared" si="106"/>
        <v>202848.15</v>
      </c>
      <c r="F1174" s="32">
        <f t="shared" si="106"/>
        <v>202848.15</v>
      </c>
      <c r="G1174" s="32">
        <f t="shared" si="106"/>
        <v>202848.15</v>
      </c>
      <c r="H1174" s="32">
        <f t="shared" si="106"/>
        <v>202848.15</v>
      </c>
      <c r="I1174" s="32">
        <f t="shared" si="105"/>
        <v>202848.15</v>
      </c>
      <c r="J1174" s="32">
        <f t="shared" si="105"/>
        <v>202848.15</v>
      </c>
      <c r="K1174" s="32">
        <f t="shared" si="105"/>
        <v>202848.15</v>
      </c>
      <c r="L1174" s="32">
        <f t="shared" si="105"/>
        <v>202848.15</v>
      </c>
      <c r="M1174" s="32">
        <v>202848.15</v>
      </c>
      <c r="N1174" s="32">
        <v>202848.15</v>
      </c>
      <c r="O1174" s="32">
        <v>202848.15000000002</v>
      </c>
      <c r="P1174" s="32">
        <v>202848.15000000002</v>
      </c>
      <c r="Q1174" s="32">
        <v>202848.15000000002</v>
      </c>
      <c r="R1174" s="32">
        <v>202848.15000000002</v>
      </c>
      <c r="S1174" s="32">
        <v>202848.15000000002</v>
      </c>
    </row>
    <row r="1175" spans="2:19">
      <c r="B1175" s="5">
        <v>1990</v>
      </c>
      <c r="C1175" s="110">
        <f t="shared" ref="C1175:H1193" si="107">D1175</f>
        <v>20312.989999999998</v>
      </c>
      <c r="D1175" s="32">
        <f t="shared" si="107"/>
        <v>20312.989999999998</v>
      </c>
      <c r="E1175" s="32">
        <f t="shared" si="107"/>
        <v>20312.989999999998</v>
      </c>
      <c r="F1175" s="32">
        <f t="shared" si="107"/>
        <v>20312.989999999998</v>
      </c>
      <c r="G1175" s="32">
        <f t="shared" si="107"/>
        <v>20312.989999999998</v>
      </c>
      <c r="H1175" s="32">
        <f t="shared" si="107"/>
        <v>20312.989999999998</v>
      </c>
      <c r="I1175" s="32">
        <f t="shared" si="105"/>
        <v>20312.989999999998</v>
      </c>
      <c r="J1175" s="32">
        <f t="shared" si="105"/>
        <v>20312.989999999998</v>
      </c>
      <c r="K1175" s="32">
        <f t="shared" si="105"/>
        <v>20312.989999999998</v>
      </c>
      <c r="L1175" s="32">
        <f t="shared" si="105"/>
        <v>20312.989999999998</v>
      </c>
      <c r="M1175" s="32">
        <f>18932.51+1380.48</f>
        <v>20312.989999999998</v>
      </c>
      <c r="N1175" s="32">
        <f>18932.51+1380.48</f>
        <v>20312.989999999998</v>
      </c>
      <c r="O1175" s="32">
        <v>20312.989999999998</v>
      </c>
      <c r="P1175" s="32">
        <v>20312.989999999998</v>
      </c>
      <c r="Q1175" s="32">
        <v>20312.989999999998</v>
      </c>
      <c r="R1175" s="32">
        <v>20312.989999999998</v>
      </c>
      <c r="S1175" s="32">
        <v>20312.989999999998</v>
      </c>
    </row>
    <row r="1176" spans="2:19">
      <c r="B1176" s="5">
        <v>1989</v>
      </c>
      <c r="C1176" s="110">
        <f t="shared" si="107"/>
        <v>0</v>
      </c>
      <c r="D1176" s="32">
        <f t="shared" si="107"/>
        <v>0</v>
      </c>
      <c r="E1176" s="32">
        <f t="shared" si="107"/>
        <v>0</v>
      </c>
      <c r="F1176" s="32">
        <f t="shared" si="107"/>
        <v>0</v>
      </c>
      <c r="G1176" s="32">
        <f t="shared" si="107"/>
        <v>0</v>
      </c>
      <c r="H1176" s="32">
        <f t="shared" si="107"/>
        <v>0</v>
      </c>
      <c r="I1176" s="32">
        <f t="shared" si="105"/>
        <v>0</v>
      </c>
      <c r="J1176" s="32">
        <f t="shared" si="105"/>
        <v>0</v>
      </c>
      <c r="K1176" s="32">
        <f t="shared" si="105"/>
        <v>0</v>
      </c>
      <c r="L1176" s="32">
        <f t="shared" si="105"/>
        <v>0</v>
      </c>
      <c r="M1176" s="32">
        <v>0</v>
      </c>
      <c r="N1176" s="32">
        <v>0</v>
      </c>
      <c r="O1176" s="32">
        <v>0</v>
      </c>
      <c r="P1176" s="32">
        <v>0</v>
      </c>
      <c r="Q1176" s="32">
        <v>0</v>
      </c>
      <c r="R1176" s="32">
        <v>0</v>
      </c>
      <c r="S1176" s="32">
        <v>0</v>
      </c>
    </row>
    <row r="1177" spans="2:19">
      <c r="B1177" s="5">
        <v>1988</v>
      </c>
      <c r="C1177" s="110">
        <f t="shared" si="107"/>
        <v>5281.37</v>
      </c>
      <c r="D1177" s="32">
        <f t="shared" si="107"/>
        <v>5281.37</v>
      </c>
      <c r="E1177" s="32">
        <f t="shared" si="107"/>
        <v>5281.37</v>
      </c>
      <c r="F1177" s="32">
        <f t="shared" si="107"/>
        <v>5281.37</v>
      </c>
      <c r="G1177" s="32">
        <f t="shared" si="107"/>
        <v>5281.37</v>
      </c>
      <c r="H1177" s="32">
        <f t="shared" si="107"/>
        <v>5281.37</v>
      </c>
      <c r="I1177" s="32">
        <f>J1177</f>
        <v>5281.37</v>
      </c>
      <c r="J1177" s="32">
        <f t="shared" ref="J1177:L1192" si="108">K1177</f>
        <v>5281.37</v>
      </c>
      <c r="K1177" s="32">
        <f t="shared" si="108"/>
        <v>5281.37</v>
      </c>
      <c r="L1177" s="32">
        <f t="shared" si="108"/>
        <v>5281.37</v>
      </c>
      <c r="M1177" s="32">
        <f>0+5281.37</f>
        <v>5281.37</v>
      </c>
      <c r="N1177" s="32">
        <f>0+5281.37</f>
        <v>5281.37</v>
      </c>
      <c r="O1177" s="32">
        <v>5281.37</v>
      </c>
      <c r="P1177" s="32">
        <v>5281.37</v>
      </c>
      <c r="Q1177" s="32">
        <v>5281.37</v>
      </c>
      <c r="R1177" s="32">
        <v>5281.37</v>
      </c>
      <c r="S1177" s="32">
        <v>5281.37</v>
      </c>
    </row>
    <row r="1178" spans="2:19">
      <c r="B1178" s="5">
        <v>1987</v>
      </c>
      <c r="C1178" s="110">
        <f t="shared" si="107"/>
        <v>66056.58</v>
      </c>
      <c r="D1178" s="32">
        <f t="shared" si="107"/>
        <v>66056.58</v>
      </c>
      <c r="E1178" s="32">
        <f t="shared" si="107"/>
        <v>66056.58</v>
      </c>
      <c r="F1178" s="32">
        <f t="shared" si="107"/>
        <v>66056.58</v>
      </c>
      <c r="G1178" s="32">
        <f t="shared" si="107"/>
        <v>66056.58</v>
      </c>
      <c r="H1178" s="32">
        <f>I1178</f>
        <v>66056.58</v>
      </c>
      <c r="I1178" s="32">
        <f>J1178</f>
        <v>66056.58</v>
      </c>
      <c r="J1178" s="32">
        <f t="shared" si="108"/>
        <v>66056.58</v>
      </c>
      <c r="K1178" s="32">
        <f t="shared" si="108"/>
        <v>66056.58</v>
      </c>
      <c r="L1178" s="32">
        <f>M1178</f>
        <v>66056.58</v>
      </c>
      <c r="M1178" s="32">
        <f>0+66056.58</f>
        <v>66056.58</v>
      </c>
      <c r="N1178" s="32">
        <f>0+66056.58</f>
        <v>66056.58</v>
      </c>
      <c r="O1178" s="32">
        <v>66056.58</v>
      </c>
      <c r="P1178" s="32">
        <v>66056.58</v>
      </c>
      <c r="Q1178" s="32">
        <v>66056.58</v>
      </c>
      <c r="R1178" s="32">
        <v>66056.58</v>
      </c>
      <c r="S1178" s="32">
        <v>66056.58</v>
      </c>
    </row>
    <row r="1179" spans="2:19">
      <c r="B1179" s="5">
        <v>1986</v>
      </c>
      <c r="C1179" s="110">
        <f t="shared" si="107"/>
        <v>11706.03</v>
      </c>
      <c r="D1179" s="32">
        <f t="shared" si="107"/>
        <v>11706.03</v>
      </c>
      <c r="E1179" s="32">
        <f t="shared" si="107"/>
        <v>11706.03</v>
      </c>
      <c r="F1179" s="32">
        <f t="shared" si="107"/>
        <v>11706.03</v>
      </c>
      <c r="G1179" s="32">
        <f t="shared" si="107"/>
        <v>11706.03</v>
      </c>
      <c r="H1179" s="32">
        <f>I1179</f>
        <v>11706.03</v>
      </c>
      <c r="I1179" s="32">
        <f>J1179</f>
        <v>11706.03</v>
      </c>
      <c r="J1179" s="32">
        <f t="shared" si="108"/>
        <v>11706.03</v>
      </c>
      <c r="K1179" s="32">
        <f t="shared" si="108"/>
        <v>11706.03</v>
      </c>
      <c r="L1179" s="32">
        <f>M1179</f>
        <v>11706.03</v>
      </c>
      <c r="M1179" s="32">
        <v>11706.03</v>
      </c>
      <c r="N1179" s="32">
        <v>11706.03</v>
      </c>
      <c r="O1179" s="32">
        <v>11706.03</v>
      </c>
      <c r="P1179" s="32">
        <v>11706.03</v>
      </c>
      <c r="Q1179" s="32">
        <v>11706.03</v>
      </c>
      <c r="R1179" s="32">
        <v>11706.03</v>
      </c>
      <c r="S1179" s="32">
        <v>11706.03</v>
      </c>
    </row>
    <row r="1180" spans="2:19">
      <c r="B1180" s="5">
        <v>1985</v>
      </c>
      <c r="C1180" s="110">
        <f t="shared" si="107"/>
        <v>30521.18</v>
      </c>
      <c r="D1180" s="32">
        <f t="shared" si="107"/>
        <v>30521.18</v>
      </c>
      <c r="E1180" s="32">
        <f t="shared" si="107"/>
        <v>30521.18</v>
      </c>
      <c r="F1180" s="32">
        <f t="shared" si="107"/>
        <v>30521.18</v>
      </c>
      <c r="G1180" s="32">
        <f t="shared" si="107"/>
        <v>30521.18</v>
      </c>
      <c r="H1180" s="32">
        <f>I1180</f>
        <v>30521.18</v>
      </c>
      <c r="I1180" s="32">
        <f>J1180</f>
        <v>30521.18</v>
      </c>
      <c r="J1180" s="32">
        <f t="shared" si="108"/>
        <v>30521.18</v>
      </c>
      <c r="K1180" s="32">
        <f t="shared" si="108"/>
        <v>30521.18</v>
      </c>
      <c r="L1180" s="32">
        <f>M1180</f>
        <v>30521.18</v>
      </c>
      <c r="M1180" s="32">
        <f>23620.15+6901.03</f>
        <v>30521.18</v>
      </c>
      <c r="N1180" s="32">
        <f>23620.15+6901.03</f>
        <v>30521.18</v>
      </c>
      <c r="O1180" s="32">
        <v>30521.18</v>
      </c>
      <c r="P1180" s="32">
        <v>30521.18</v>
      </c>
      <c r="Q1180" s="32">
        <v>30521.18</v>
      </c>
      <c r="R1180" s="32">
        <v>30521.18</v>
      </c>
      <c r="S1180" s="32">
        <v>30521.18</v>
      </c>
    </row>
    <row r="1181" spans="2:19">
      <c r="B1181" s="5">
        <v>1984</v>
      </c>
      <c r="C1181" s="110">
        <f t="shared" si="107"/>
        <v>124368.02</v>
      </c>
      <c r="D1181" s="32">
        <f t="shared" si="107"/>
        <v>124368.02</v>
      </c>
      <c r="E1181" s="32">
        <f t="shared" si="107"/>
        <v>124368.02</v>
      </c>
      <c r="F1181" s="32">
        <f t="shared" si="107"/>
        <v>124368.02</v>
      </c>
      <c r="G1181" s="32">
        <f t="shared" si="107"/>
        <v>124368.02</v>
      </c>
      <c r="H1181" s="32">
        <f>I1181</f>
        <v>124368.02</v>
      </c>
      <c r="I1181" s="32">
        <f>J1181</f>
        <v>124368.02</v>
      </c>
      <c r="J1181" s="32">
        <f t="shared" si="108"/>
        <v>124368.02</v>
      </c>
      <c r="K1181" s="32">
        <f t="shared" si="108"/>
        <v>124368.02</v>
      </c>
      <c r="L1181" s="32">
        <f>M1181</f>
        <v>124368.02</v>
      </c>
      <c r="M1181" s="32">
        <f>0+124368.02</f>
        <v>124368.02</v>
      </c>
      <c r="N1181" s="32">
        <f>0+124368.02</f>
        <v>124368.02</v>
      </c>
      <c r="O1181" s="32">
        <v>124368.02</v>
      </c>
      <c r="P1181" s="32">
        <v>124368.02</v>
      </c>
      <c r="Q1181" s="32">
        <v>124368.02</v>
      </c>
      <c r="R1181" s="32">
        <v>124368.02</v>
      </c>
      <c r="S1181" s="32">
        <v>124368.02</v>
      </c>
    </row>
    <row r="1182" spans="2:19">
      <c r="B1182" s="5">
        <v>1983</v>
      </c>
      <c r="C1182" s="110">
        <f t="shared" si="107"/>
        <v>106662.76000000001</v>
      </c>
      <c r="D1182" s="32">
        <f t="shared" si="107"/>
        <v>106662.76000000001</v>
      </c>
      <c r="E1182" s="32">
        <f t="shared" si="107"/>
        <v>106662.76000000001</v>
      </c>
      <c r="F1182" s="32">
        <f t="shared" si="107"/>
        <v>106662.76000000001</v>
      </c>
      <c r="G1182" s="32">
        <f t="shared" si="107"/>
        <v>106662.76000000001</v>
      </c>
      <c r="H1182" s="32">
        <f>I1182</f>
        <v>106662.76000000001</v>
      </c>
      <c r="I1182" s="32">
        <f t="shared" ref="I1182:L1193" si="109">J1182</f>
        <v>106662.76000000001</v>
      </c>
      <c r="J1182" s="32">
        <f t="shared" si="108"/>
        <v>106662.76000000001</v>
      </c>
      <c r="K1182" s="32">
        <f t="shared" si="108"/>
        <v>106662.76000000001</v>
      </c>
      <c r="L1182" s="32">
        <f t="shared" si="108"/>
        <v>106662.76000000001</v>
      </c>
      <c r="M1182" s="32">
        <f>29660.04+77002.72</f>
        <v>106662.76000000001</v>
      </c>
      <c r="N1182" s="32">
        <f>29660.04+77002.72</f>
        <v>106662.76000000001</v>
      </c>
      <c r="O1182" s="32">
        <v>106662.76000000001</v>
      </c>
      <c r="P1182" s="32">
        <v>106662.76000000001</v>
      </c>
      <c r="Q1182" s="32">
        <v>106662.76000000001</v>
      </c>
      <c r="R1182" s="32">
        <v>106662.76000000001</v>
      </c>
      <c r="S1182" s="32">
        <v>106662.76000000001</v>
      </c>
    </row>
    <row r="1183" spans="2:19">
      <c r="B1183" s="5">
        <v>1982</v>
      </c>
      <c r="C1183" s="110">
        <f t="shared" si="107"/>
        <v>110031.81</v>
      </c>
      <c r="D1183" s="32">
        <f t="shared" si="107"/>
        <v>110031.81</v>
      </c>
      <c r="E1183" s="32">
        <f t="shared" si="107"/>
        <v>110031.81</v>
      </c>
      <c r="F1183" s="32">
        <f t="shared" si="107"/>
        <v>110031.81</v>
      </c>
      <c r="G1183" s="32">
        <f t="shared" si="107"/>
        <v>110031.81</v>
      </c>
      <c r="H1183" s="32">
        <f t="shared" si="107"/>
        <v>110031.81</v>
      </c>
      <c r="I1183" s="32">
        <f t="shared" si="109"/>
        <v>110031.81</v>
      </c>
      <c r="J1183" s="32">
        <f t="shared" si="108"/>
        <v>110031.81</v>
      </c>
      <c r="K1183" s="32">
        <f t="shared" si="108"/>
        <v>110031.81</v>
      </c>
      <c r="L1183" s="32">
        <f t="shared" si="108"/>
        <v>110031.81</v>
      </c>
      <c r="M1183" s="32">
        <f>20856.62+89175.19</f>
        <v>110031.81</v>
      </c>
      <c r="N1183" s="32">
        <f>20856.62+89175.19</f>
        <v>110031.81</v>
      </c>
      <c r="O1183" s="32">
        <v>110031.81</v>
      </c>
      <c r="P1183" s="32">
        <v>110031.81</v>
      </c>
      <c r="Q1183" s="32">
        <v>110031.81</v>
      </c>
      <c r="R1183" s="32">
        <v>110031.81</v>
      </c>
      <c r="S1183" s="32">
        <v>110031.81</v>
      </c>
    </row>
    <row r="1184" spans="2:19">
      <c r="B1184" s="5">
        <v>1981</v>
      </c>
      <c r="C1184" s="110">
        <f t="shared" si="107"/>
        <v>91095.25</v>
      </c>
      <c r="D1184" s="32">
        <f t="shared" si="107"/>
        <v>91095.25</v>
      </c>
      <c r="E1184" s="32">
        <f t="shared" si="107"/>
        <v>91095.25</v>
      </c>
      <c r="F1184" s="32">
        <f t="shared" si="107"/>
        <v>91095.25</v>
      </c>
      <c r="G1184" s="32">
        <f t="shared" si="107"/>
        <v>91095.25</v>
      </c>
      <c r="H1184" s="32">
        <f t="shared" si="107"/>
        <v>91095.25</v>
      </c>
      <c r="I1184" s="32">
        <f t="shared" si="109"/>
        <v>91095.25</v>
      </c>
      <c r="J1184" s="32">
        <f t="shared" si="108"/>
        <v>91095.25</v>
      </c>
      <c r="K1184" s="32">
        <f t="shared" si="108"/>
        <v>91095.25</v>
      </c>
      <c r="L1184" s="32">
        <f t="shared" si="108"/>
        <v>91095.25</v>
      </c>
      <c r="M1184" s="32">
        <f>30183.09+60912.16</f>
        <v>91095.25</v>
      </c>
      <c r="N1184" s="32">
        <f>30183.09+60912.16</f>
        <v>91095.25</v>
      </c>
      <c r="O1184" s="32">
        <v>91095.25</v>
      </c>
      <c r="P1184" s="32">
        <v>91095.25</v>
      </c>
      <c r="Q1184" s="32">
        <v>91095.25</v>
      </c>
      <c r="R1184" s="32">
        <v>91095.25</v>
      </c>
      <c r="S1184" s="32">
        <v>91095.25</v>
      </c>
    </row>
    <row r="1185" spans="2:19">
      <c r="B1185" s="5">
        <v>1980</v>
      </c>
      <c r="C1185" s="110">
        <f t="shared" si="107"/>
        <v>94880.66</v>
      </c>
      <c r="D1185" s="32">
        <f t="shared" si="107"/>
        <v>94880.66</v>
      </c>
      <c r="E1185" s="32">
        <f t="shared" si="107"/>
        <v>94880.66</v>
      </c>
      <c r="F1185" s="32">
        <f t="shared" si="107"/>
        <v>94880.66</v>
      </c>
      <c r="G1185" s="32">
        <f t="shared" si="107"/>
        <v>94880.66</v>
      </c>
      <c r="H1185" s="32">
        <f t="shared" si="107"/>
        <v>94880.66</v>
      </c>
      <c r="I1185" s="32">
        <f t="shared" si="109"/>
        <v>94880.66</v>
      </c>
      <c r="J1185" s="32">
        <f t="shared" si="108"/>
        <v>94880.66</v>
      </c>
      <c r="K1185" s="32">
        <f t="shared" si="108"/>
        <v>94880.66</v>
      </c>
      <c r="L1185" s="32">
        <f t="shared" si="108"/>
        <v>94880.66</v>
      </c>
      <c r="M1185" s="32">
        <f>73846.91+21033.75</f>
        <v>94880.66</v>
      </c>
      <c r="N1185" s="32">
        <f>73846.91+21033.75</f>
        <v>94880.66</v>
      </c>
      <c r="O1185" s="32">
        <v>94880.66</v>
      </c>
      <c r="P1185" s="32">
        <v>94880.66</v>
      </c>
      <c r="Q1185" s="32">
        <v>94880.66</v>
      </c>
      <c r="R1185" s="32">
        <v>94880.66</v>
      </c>
      <c r="S1185" s="32">
        <v>94880.66</v>
      </c>
    </row>
    <row r="1186" spans="2:19">
      <c r="B1186" s="5">
        <v>1979</v>
      </c>
      <c r="C1186" s="110">
        <f t="shared" si="107"/>
        <v>56315.28</v>
      </c>
      <c r="D1186" s="32">
        <f t="shared" si="107"/>
        <v>56315.28</v>
      </c>
      <c r="E1186" s="32">
        <f t="shared" si="107"/>
        <v>56315.28</v>
      </c>
      <c r="F1186" s="32">
        <f t="shared" si="107"/>
        <v>56315.28</v>
      </c>
      <c r="G1186" s="32">
        <f t="shared" si="107"/>
        <v>56315.28</v>
      </c>
      <c r="H1186" s="32">
        <f t="shared" si="107"/>
        <v>56315.28</v>
      </c>
      <c r="I1186" s="32">
        <f t="shared" si="109"/>
        <v>56315.28</v>
      </c>
      <c r="J1186" s="32">
        <f t="shared" si="108"/>
        <v>56315.28</v>
      </c>
      <c r="K1186" s="32">
        <f t="shared" si="108"/>
        <v>56315.28</v>
      </c>
      <c r="L1186" s="32">
        <f t="shared" si="108"/>
        <v>56315.28</v>
      </c>
      <c r="M1186" s="32">
        <f>51182.36+5132.92</f>
        <v>56315.28</v>
      </c>
      <c r="N1186" s="32">
        <f>51182.36+5132.92</f>
        <v>56315.28</v>
      </c>
      <c r="O1186" s="32">
        <v>56315.28</v>
      </c>
      <c r="P1186" s="32">
        <v>56315.28</v>
      </c>
      <c r="Q1186" s="32">
        <v>56315.28</v>
      </c>
      <c r="R1186" s="32">
        <v>56315.28</v>
      </c>
      <c r="S1186" s="32">
        <v>56315.28</v>
      </c>
    </row>
    <row r="1187" spans="2:19">
      <c r="B1187" s="5">
        <v>1978</v>
      </c>
      <c r="C1187" s="110">
        <f t="shared" si="107"/>
        <v>46457.1</v>
      </c>
      <c r="D1187" s="32">
        <f t="shared" si="107"/>
        <v>46457.1</v>
      </c>
      <c r="E1187" s="32">
        <f t="shared" si="107"/>
        <v>46457.1</v>
      </c>
      <c r="F1187" s="32">
        <f t="shared" si="107"/>
        <v>46457.1</v>
      </c>
      <c r="G1187" s="32">
        <f t="shared" si="107"/>
        <v>46457.1</v>
      </c>
      <c r="H1187" s="32">
        <f t="shared" si="107"/>
        <v>46457.1</v>
      </c>
      <c r="I1187" s="32">
        <f t="shared" si="109"/>
        <v>46457.1</v>
      </c>
      <c r="J1187" s="32">
        <f t="shared" si="108"/>
        <v>46457.1</v>
      </c>
      <c r="K1187" s="32">
        <f t="shared" si="108"/>
        <v>46457.1</v>
      </c>
      <c r="L1187" s="32">
        <f t="shared" si="108"/>
        <v>46457.1</v>
      </c>
      <c r="M1187" s="32">
        <f>30187.19+16269.91</f>
        <v>46457.1</v>
      </c>
      <c r="N1187" s="32">
        <f>30187.19+16269.91</f>
        <v>46457.1</v>
      </c>
      <c r="O1187" s="32">
        <v>46457.100000000006</v>
      </c>
      <c r="P1187" s="32">
        <v>46457.100000000006</v>
      </c>
      <c r="Q1187" s="32">
        <v>46457.100000000006</v>
      </c>
      <c r="R1187" s="32">
        <v>46457.100000000006</v>
      </c>
      <c r="S1187" s="32">
        <v>46457.100000000006</v>
      </c>
    </row>
    <row r="1188" spans="2:19">
      <c r="B1188" s="5">
        <v>1977</v>
      </c>
      <c r="C1188" s="110">
        <f t="shared" si="107"/>
        <v>51775.97</v>
      </c>
      <c r="D1188" s="32">
        <f t="shared" si="107"/>
        <v>51775.97</v>
      </c>
      <c r="E1188" s="32">
        <f t="shared" si="107"/>
        <v>51775.97</v>
      </c>
      <c r="F1188" s="32">
        <f t="shared" si="107"/>
        <v>51775.97</v>
      </c>
      <c r="G1188" s="32">
        <f t="shared" si="107"/>
        <v>51775.97</v>
      </c>
      <c r="H1188" s="32">
        <f t="shared" si="107"/>
        <v>51775.97</v>
      </c>
      <c r="I1188" s="32">
        <f t="shared" si="109"/>
        <v>51775.97</v>
      </c>
      <c r="J1188" s="32">
        <f t="shared" si="108"/>
        <v>51775.97</v>
      </c>
      <c r="K1188" s="32">
        <f t="shared" si="108"/>
        <v>51775.97</v>
      </c>
      <c r="L1188" s="32">
        <f t="shared" si="108"/>
        <v>51775.97</v>
      </c>
      <c r="M1188" s="32">
        <v>51775.97</v>
      </c>
      <c r="N1188" s="32">
        <v>51775.97</v>
      </c>
      <c r="O1188" s="32">
        <v>51775.97</v>
      </c>
      <c r="P1188" s="32">
        <v>51775.97</v>
      </c>
      <c r="Q1188" s="32">
        <v>51775.97</v>
      </c>
      <c r="R1188" s="32">
        <v>51775.97</v>
      </c>
      <c r="S1188" s="32">
        <v>51775.97</v>
      </c>
    </row>
    <row r="1189" spans="2:19">
      <c r="B1189" s="5">
        <v>1976</v>
      </c>
      <c r="C1189" s="110">
        <f t="shared" si="107"/>
        <v>384504.78</v>
      </c>
      <c r="D1189" s="32">
        <f t="shared" si="107"/>
        <v>384504.78</v>
      </c>
      <c r="E1189" s="32">
        <f t="shared" si="107"/>
        <v>384504.78</v>
      </c>
      <c r="F1189" s="32">
        <f t="shared" si="107"/>
        <v>384504.78</v>
      </c>
      <c r="G1189" s="32">
        <f t="shared" si="107"/>
        <v>384504.78</v>
      </c>
      <c r="H1189" s="32">
        <f t="shared" si="107"/>
        <v>384504.78</v>
      </c>
      <c r="I1189" s="32">
        <f t="shared" si="109"/>
        <v>384504.78</v>
      </c>
      <c r="J1189" s="32">
        <f t="shared" si="108"/>
        <v>384504.78</v>
      </c>
      <c r="K1189" s="32">
        <f t="shared" si="108"/>
        <v>384504.78</v>
      </c>
      <c r="L1189" s="32">
        <f t="shared" si="108"/>
        <v>384504.78</v>
      </c>
      <c r="M1189" s="32">
        <v>384504.78</v>
      </c>
      <c r="N1189" s="32">
        <v>384504.78</v>
      </c>
      <c r="O1189" s="32">
        <v>384504.77999999997</v>
      </c>
      <c r="P1189" s="32">
        <v>384504.77999999997</v>
      </c>
      <c r="Q1189" s="32">
        <v>384504.77999999997</v>
      </c>
      <c r="R1189" s="32">
        <v>384504.77999999997</v>
      </c>
      <c r="S1189" s="32">
        <v>384504.77999999997</v>
      </c>
    </row>
    <row r="1190" spans="2:19">
      <c r="B1190" s="5">
        <v>1975</v>
      </c>
      <c r="C1190" s="110">
        <f t="shared" si="107"/>
        <v>126717.05</v>
      </c>
      <c r="D1190" s="32">
        <f t="shared" si="107"/>
        <v>126717.05</v>
      </c>
      <c r="E1190" s="32">
        <f t="shared" si="107"/>
        <v>126717.05</v>
      </c>
      <c r="F1190" s="32">
        <f t="shared" si="107"/>
        <v>126717.05</v>
      </c>
      <c r="G1190" s="32">
        <f t="shared" si="107"/>
        <v>126717.05</v>
      </c>
      <c r="H1190" s="32">
        <f t="shared" si="107"/>
        <v>126717.05</v>
      </c>
      <c r="I1190" s="32">
        <f t="shared" si="109"/>
        <v>126717.05</v>
      </c>
      <c r="J1190" s="32">
        <f t="shared" si="108"/>
        <v>126717.05</v>
      </c>
      <c r="K1190" s="32">
        <f t="shared" si="108"/>
        <v>126717.05</v>
      </c>
      <c r="L1190" s="32">
        <f t="shared" si="108"/>
        <v>126717.05</v>
      </c>
      <c r="M1190" s="32">
        <v>126717.05</v>
      </c>
      <c r="N1190" s="32">
        <v>126717.05</v>
      </c>
      <c r="O1190" s="32">
        <v>126717.05</v>
      </c>
      <c r="P1190" s="32">
        <v>126717.05</v>
      </c>
      <c r="Q1190" s="32">
        <v>126717.05</v>
      </c>
      <c r="R1190" s="32">
        <v>126717.05</v>
      </c>
      <c r="S1190" s="32">
        <v>126717.05</v>
      </c>
    </row>
    <row r="1191" spans="2:19">
      <c r="B1191" s="5">
        <v>1974</v>
      </c>
      <c r="C1191" s="110">
        <f t="shared" si="107"/>
        <v>39961.040000000001</v>
      </c>
      <c r="D1191" s="32">
        <f t="shared" si="107"/>
        <v>39961.040000000001</v>
      </c>
      <c r="E1191" s="32">
        <f t="shared" si="107"/>
        <v>39961.040000000001</v>
      </c>
      <c r="F1191" s="32">
        <f t="shared" si="107"/>
        <v>39961.040000000001</v>
      </c>
      <c r="G1191" s="32">
        <f t="shared" si="107"/>
        <v>39961.040000000001</v>
      </c>
      <c r="H1191" s="32">
        <f t="shared" si="107"/>
        <v>39961.040000000001</v>
      </c>
      <c r="I1191" s="32">
        <f t="shared" si="109"/>
        <v>39961.040000000001</v>
      </c>
      <c r="J1191" s="32">
        <f t="shared" si="108"/>
        <v>39961.040000000001</v>
      </c>
      <c r="K1191" s="32">
        <f t="shared" si="108"/>
        <v>39961.040000000001</v>
      </c>
      <c r="L1191" s="32">
        <f t="shared" si="108"/>
        <v>39961.040000000001</v>
      </c>
      <c r="M1191" s="32">
        <v>39961.040000000001</v>
      </c>
      <c r="N1191" s="32">
        <v>39961.040000000001</v>
      </c>
      <c r="O1191" s="32">
        <v>39961.040000000001</v>
      </c>
      <c r="P1191" s="32">
        <v>39961.040000000001</v>
      </c>
      <c r="Q1191" s="32">
        <v>39961.040000000001</v>
      </c>
      <c r="R1191" s="32">
        <v>39961.040000000001</v>
      </c>
      <c r="S1191" s="32">
        <v>39961.040000000001</v>
      </c>
    </row>
    <row r="1192" spans="2:19">
      <c r="B1192" s="5">
        <v>1973</v>
      </c>
      <c r="C1192" s="110">
        <f t="shared" si="107"/>
        <v>16564.32</v>
      </c>
      <c r="D1192" s="32">
        <f t="shared" si="107"/>
        <v>16564.32</v>
      </c>
      <c r="E1192" s="32">
        <f>F1192</f>
        <v>16564.32</v>
      </c>
      <c r="F1192" s="32">
        <f t="shared" si="107"/>
        <v>16564.32</v>
      </c>
      <c r="G1192" s="32">
        <f t="shared" si="107"/>
        <v>16564.32</v>
      </c>
      <c r="H1192" s="32">
        <f t="shared" si="107"/>
        <v>16564.32</v>
      </c>
      <c r="I1192" s="32">
        <f t="shared" si="109"/>
        <v>16564.32</v>
      </c>
      <c r="J1192" s="32">
        <f t="shared" si="108"/>
        <v>16564.32</v>
      </c>
      <c r="K1192" s="32">
        <f t="shared" si="108"/>
        <v>16564.32</v>
      </c>
      <c r="L1192" s="32">
        <f t="shared" si="108"/>
        <v>16564.32</v>
      </c>
      <c r="M1192" s="32">
        <v>16564.32</v>
      </c>
      <c r="N1192" s="32">
        <v>16564.32</v>
      </c>
      <c r="O1192" s="32">
        <v>16564.32</v>
      </c>
      <c r="P1192" s="32">
        <v>16564.32</v>
      </c>
      <c r="Q1192" s="32">
        <v>16564.32</v>
      </c>
      <c r="R1192" s="32">
        <v>16564.32</v>
      </c>
      <c r="S1192" s="32">
        <v>16564.32</v>
      </c>
    </row>
    <row r="1193" spans="2:19">
      <c r="B1193" s="5">
        <v>1972</v>
      </c>
      <c r="C1193" s="110">
        <f t="shared" si="107"/>
        <v>32252.799999999999</v>
      </c>
      <c r="D1193" s="32">
        <f t="shared" si="107"/>
        <v>32252.799999999999</v>
      </c>
      <c r="E1193" s="32">
        <f>F1193</f>
        <v>32252.799999999999</v>
      </c>
      <c r="F1193" s="32">
        <f t="shared" si="107"/>
        <v>32252.799999999999</v>
      </c>
      <c r="G1193" s="32">
        <f t="shared" si="107"/>
        <v>32252.799999999999</v>
      </c>
      <c r="H1193" s="32">
        <f t="shared" si="107"/>
        <v>32252.799999999999</v>
      </c>
      <c r="I1193" s="32">
        <f t="shared" si="109"/>
        <v>32252.799999999999</v>
      </c>
      <c r="J1193" s="32">
        <f t="shared" si="109"/>
        <v>32252.799999999999</v>
      </c>
      <c r="K1193" s="32">
        <f t="shared" si="109"/>
        <v>32252.799999999999</v>
      </c>
      <c r="L1193" s="32">
        <f t="shared" si="109"/>
        <v>32252.799999999999</v>
      </c>
      <c r="M1193" s="32">
        <v>32252.799999999999</v>
      </c>
      <c r="N1193" s="32">
        <v>32252.799999999999</v>
      </c>
      <c r="O1193" s="32">
        <v>32252.799999999999</v>
      </c>
      <c r="P1193" s="32">
        <v>32252.799999999999</v>
      </c>
      <c r="Q1193" s="32">
        <v>32252.799999999999</v>
      </c>
      <c r="R1193" s="32">
        <v>32252.799999999999</v>
      </c>
      <c r="S1193" s="32">
        <v>32252.799999999999</v>
      </c>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1" t="s">
        <v>116</v>
      </c>
      <c r="B1236" s="6" t="s">
        <v>10</v>
      </c>
      <c r="C1236" s="7">
        <f>SUM(C1159:C1235)</f>
        <v>2430386.7499999995</v>
      </c>
      <c r="D1236" s="7">
        <f>SUM(D1158:D1235)</f>
        <v>2430386.7499999995</v>
      </c>
      <c r="E1236" s="7">
        <f>SUM(E1157:E1235)</f>
        <v>2430386.7499999995</v>
      </c>
      <c r="F1236" s="7">
        <f>SUM(F1156:F1235)</f>
        <v>2430386.7499999995</v>
      </c>
      <c r="G1236" s="7">
        <f>SUM(G1155:G1235)</f>
        <v>2430386.7499999995</v>
      </c>
      <c r="H1236" s="7">
        <f>SUM(H1149:H1235)</f>
        <v>2430386.7499999995</v>
      </c>
      <c r="I1236" s="7">
        <f>SUM(I1149:I1235)</f>
        <v>2430386.7499999995</v>
      </c>
      <c r="J1236" s="7">
        <f t="shared" ref="J1236" si="110">SUM(J1149:J1235)</f>
        <v>2430386.7499999995</v>
      </c>
      <c r="K1236" s="7">
        <f>SUM(K1149:K1235)</f>
        <v>2430386.7499999995</v>
      </c>
      <c r="L1236" s="7">
        <f t="shared" ref="L1236" si="111">SUM(L1149:L1235)</f>
        <v>2430386.7499999995</v>
      </c>
      <c r="M1236" s="7">
        <f>SUM(M1149:M1235)</f>
        <v>2430386.7499999995</v>
      </c>
      <c r="N1236" s="10">
        <f>SUM(N1144:N1235)</f>
        <v>2430386.7499999995</v>
      </c>
      <c r="O1236" s="10">
        <f>SUM(O1144:O1235)</f>
        <v>2430386.7499999995</v>
      </c>
      <c r="P1236" s="10">
        <f>SUM(P1144:P1235)</f>
        <v>2430386.7499999995</v>
      </c>
      <c r="Q1236" s="10">
        <f>SUM(Q1144:Q1235)</f>
        <v>2430386.7499999995</v>
      </c>
      <c r="R1236" s="10">
        <f>SUM(R1143:R1235)</f>
        <v>2430386.7499999995</v>
      </c>
      <c r="S1236" s="10">
        <f>SUM(S1143:S1235)</f>
        <v>2430386.7499999995</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1"/>
      <c r="D1238" s="31"/>
      <c r="E1238" s="31"/>
      <c r="F1238" s="31"/>
      <c r="G1238" s="31"/>
      <c r="H1238" s="31"/>
      <c r="I1238" s="31"/>
      <c r="J1238" s="31"/>
      <c r="K1238" s="31"/>
      <c r="L1238" s="31"/>
      <c r="M1238" s="31"/>
      <c r="N1238" s="31"/>
      <c r="O1238" s="31"/>
      <c r="P1238" s="31"/>
      <c r="Q1238" s="31"/>
      <c r="R1238" s="60"/>
      <c r="S1238" s="32">
        <v>1983689.34</v>
      </c>
    </row>
    <row r="1239" spans="1:19">
      <c r="A1239" s="33"/>
      <c r="B1239" s="5">
        <v>2021</v>
      </c>
      <c r="C1239" s="31"/>
      <c r="D1239" s="31"/>
      <c r="E1239" s="31"/>
      <c r="F1239" s="31"/>
      <c r="G1239" s="31"/>
      <c r="H1239" s="31"/>
      <c r="I1239" s="31"/>
      <c r="J1239" s="31"/>
      <c r="K1239" s="31"/>
      <c r="L1239" s="31"/>
      <c r="M1239" s="31"/>
      <c r="N1239" s="31"/>
      <c r="O1239" s="31"/>
      <c r="P1239" s="31"/>
      <c r="Q1239" s="31"/>
      <c r="R1239" s="32">
        <v>690731.16</v>
      </c>
      <c r="S1239" s="32">
        <v>690731.16</v>
      </c>
    </row>
    <row r="1240" spans="1:19">
      <c r="B1240" s="5">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5">
        <v>2019</v>
      </c>
      <c r="C1241" s="31"/>
      <c r="D1241" s="31"/>
      <c r="E1241" s="31"/>
      <c r="F1241" s="31"/>
      <c r="G1241" s="31"/>
      <c r="H1241" s="31"/>
      <c r="I1241" s="31"/>
      <c r="J1241" s="31"/>
      <c r="K1241" s="31"/>
      <c r="L1241" s="31"/>
      <c r="M1241" s="31"/>
      <c r="N1241" s="31"/>
      <c r="O1241" s="31"/>
      <c r="P1241" s="32">
        <v>622455.89</v>
      </c>
      <c r="Q1241" s="32">
        <v>622455.89</v>
      </c>
      <c r="R1241" s="32">
        <v>622455.89</v>
      </c>
      <c r="S1241" s="32">
        <v>622455.89</v>
      </c>
    </row>
    <row r="1242" spans="1:19">
      <c r="A1242" s="35"/>
      <c r="B1242" s="5">
        <v>2018</v>
      </c>
      <c r="C1242" s="31"/>
      <c r="D1242" s="31"/>
      <c r="E1242" s="31"/>
      <c r="F1242" s="31"/>
      <c r="G1242" s="31"/>
      <c r="H1242" s="31"/>
      <c r="I1242" s="31"/>
      <c r="J1242" s="31"/>
      <c r="K1242" s="31"/>
      <c r="L1242" s="31"/>
      <c r="M1242" s="31"/>
      <c r="N1242" s="31"/>
      <c r="O1242" s="32">
        <v>259202.38</v>
      </c>
      <c r="P1242" s="32">
        <v>259202.38</v>
      </c>
      <c r="Q1242" s="32">
        <v>259202.38</v>
      </c>
      <c r="R1242" s="32">
        <v>259202.38</v>
      </c>
      <c r="S1242" s="32">
        <v>259202.38</v>
      </c>
    </row>
    <row r="1243" spans="1:19">
      <c r="A1243" s="35"/>
      <c r="B1243" s="5">
        <v>2017</v>
      </c>
      <c r="C1243" s="108"/>
      <c r="D1243" s="31"/>
      <c r="E1243" s="31"/>
      <c r="F1243" s="31"/>
      <c r="G1243" s="31"/>
      <c r="H1243" s="31"/>
      <c r="I1243" s="31"/>
      <c r="J1243" s="31"/>
      <c r="K1243" s="31"/>
      <c r="L1243" s="31"/>
      <c r="M1243" s="31"/>
      <c r="N1243" s="32">
        <v>1178455.06</v>
      </c>
      <c r="O1243" s="32">
        <v>1178455.0599999998</v>
      </c>
      <c r="P1243" s="32">
        <v>1178455.0599999998</v>
      </c>
      <c r="Q1243" s="32">
        <v>1178455.0599999998</v>
      </c>
      <c r="R1243" s="32">
        <v>1178455.0599999998</v>
      </c>
      <c r="S1243" s="32">
        <v>1178455.0599999998</v>
      </c>
    </row>
    <row r="1244" spans="1:19">
      <c r="B1244" s="5">
        <v>2016</v>
      </c>
      <c r="C1244" s="108"/>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5">
        <v>2015</v>
      </c>
      <c r="C1245" s="108"/>
      <c r="D1245" s="31"/>
      <c r="E1245" s="31"/>
      <c r="F1245" s="31"/>
      <c r="G1245" s="31"/>
      <c r="H1245" s="31"/>
      <c r="I1245" s="31"/>
      <c r="J1245" s="31"/>
      <c r="K1245" s="31"/>
      <c r="L1245" s="32">
        <f t="shared" ref="L1245:L1281" si="112">M1245</f>
        <v>1389375.57</v>
      </c>
      <c r="M1245" s="32">
        <v>1389375.57</v>
      </c>
      <c r="N1245" s="32">
        <v>1389375.57</v>
      </c>
      <c r="O1245" s="32">
        <v>1389375.57</v>
      </c>
      <c r="P1245" s="32">
        <v>1389375.57</v>
      </c>
      <c r="Q1245" s="32">
        <v>1389375.57</v>
      </c>
      <c r="R1245" s="32">
        <v>1389375.57</v>
      </c>
      <c r="S1245" s="32">
        <v>1389375.57</v>
      </c>
    </row>
    <row r="1246" spans="1:19">
      <c r="B1246" s="5">
        <v>2014</v>
      </c>
      <c r="C1246" s="108"/>
      <c r="D1246" s="31"/>
      <c r="E1246" s="31"/>
      <c r="F1246" s="31"/>
      <c r="G1246" s="31"/>
      <c r="H1246" s="31"/>
      <c r="I1246" s="31"/>
      <c r="J1246" s="31"/>
      <c r="K1246" s="32">
        <f>L1246</f>
        <v>0</v>
      </c>
      <c r="L1246" s="32">
        <f t="shared" si="112"/>
        <v>0</v>
      </c>
      <c r="M1246" s="32">
        <v>0</v>
      </c>
      <c r="N1246" s="32">
        <v>0</v>
      </c>
      <c r="O1246" s="32">
        <v>0</v>
      </c>
      <c r="P1246" s="32">
        <v>0</v>
      </c>
      <c r="Q1246" s="32">
        <v>0</v>
      </c>
      <c r="R1246" s="32">
        <v>0</v>
      </c>
      <c r="S1246" s="32">
        <v>0</v>
      </c>
    </row>
    <row r="1247" spans="1:19">
      <c r="B1247" s="5">
        <v>2013</v>
      </c>
      <c r="C1247" s="108"/>
      <c r="D1247" s="31"/>
      <c r="E1247" s="31"/>
      <c r="F1247" s="31"/>
      <c r="G1247" s="31"/>
      <c r="H1247" s="31"/>
      <c r="I1247" s="31"/>
      <c r="J1247" s="32">
        <f t="shared" ref="J1247:K1262" si="113">K1247</f>
        <v>0</v>
      </c>
      <c r="K1247" s="32">
        <f>L1247</f>
        <v>0</v>
      </c>
      <c r="L1247" s="32">
        <f t="shared" si="112"/>
        <v>0</v>
      </c>
      <c r="M1247" s="32">
        <v>0</v>
      </c>
      <c r="N1247" s="32">
        <v>0</v>
      </c>
      <c r="O1247" s="32">
        <v>0</v>
      </c>
      <c r="P1247" s="32">
        <v>0</v>
      </c>
      <c r="Q1247" s="32">
        <v>0</v>
      </c>
      <c r="R1247" s="32">
        <v>0</v>
      </c>
      <c r="S1247" s="32">
        <v>0</v>
      </c>
    </row>
    <row r="1248" spans="1:19">
      <c r="B1248" s="5">
        <v>2012</v>
      </c>
      <c r="C1248" s="108"/>
      <c r="D1248" s="31"/>
      <c r="E1248" s="31"/>
      <c r="F1248" s="31"/>
      <c r="G1248" s="31"/>
      <c r="H1248" s="31"/>
      <c r="I1248" s="32">
        <f t="shared" ref="I1248:K1263" si="114">J1248</f>
        <v>0</v>
      </c>
      <c r="J1248" s="32">
        <f t="shared" si="113"/>
        <v>0</v>
      </c>
      <c r="K1248" s="32">
        <f>L1248</f>
        <v>0</v>
      </c>
      <c r="L1248" s="32">
        <f t="shared" si="112"/>
        <v>0</v>
      </c>
      <c r="M1248" s="32">
        <v>0</v>
      </c>
      <c r="N1248" s="32">
        <v>0</v>
      </c>
      <c r="O1248" s="32">
        <v>328064.40999999997</v>
      </c>
      <c r="P1248" s="32">
        <v>328064.40999999997</v>
      </c>
      <c r="Q1248" s="32">
        <v>328064.40999999997</v>
      </c>
      <c r="R1248" s="32">
        <v>328064.40999999997</v>
      </c>
      <c r="S1248" s="32">
        <v>328064.40999999997</v>
      </c>
    </row>
    <row r="1249" spans="2:19">
      <c r="B1249" s="5">
        <v>2011</v>
      </c>
      <c r="C1249" s="108"/>
      <c r="D1249" s="31"/>
      <c r="E1249" s="31"/>
      <c r="F1249" s="31"/>
      <c r="G1249" s="31"/>
      <c r="H1249" s="32">
        <f>I1249</f>
        <v>0</v>
      </c>
      <c r="I1249" s="32">
        <f t="shared" si="114"/>
        <v>0</v>
      </c>
      <c r="J1249" s="32">
        <f t="shared" si="113"/>
        <v>0</v>
      </c>
      <c r="K1249" s="32">
        <f>L1249</f>
        <v>0</v>
      </c>
      <c r="L1249" s="32">
        <f t="shared" si="112"/>
        <v>0</v>
      </c>
      <c r="M1249" s="32">
        <v>0</v>
      </c>
      <c r="N1249" s="32">
        <v>0</v>
      </c>
      <c r="O1249" s="32">
        <v>0</v>
      </c>
      <c r="P1249" s="32">
        <v>0</v>
      </c>
      <c r="Q1249" s="32">
        <v>0</v>
      </c>
      <c r="R1249" s="32">
        <v>0</v>
      </c>
      <c r="S1249" s="32">
        <v>0</v>
      </c>
    </row>
    <row r="1250" spans="2:19">
      <c r="B1250" s="5">
        <v>2010</v>
      </c>
      <c r="C1250" s="108"/>
      <c r="D1250" s="31"/>
      <c r="E1250" s="31"/>
      <c r="F1250" s="31"/>
      <c r="G1250" s="32">
        <f>H1250</f>
        <v>0</v>
      </c>
      <c r="H1250" s="32">
        <f>I1250</f>
        <v>0</v>
      </c>
      <c r="I1250" s="32">
        <f t="shared" si="114"/>
        <v>0</v>
      </c>
      <c r="J1250" s="32">
        <f t="shared" si="113"/>
        <v>0</v>
      </c>
      <c r="K1250" s="32">
        <f>L1250</f>
        <v>0</v>
      </c>
      <c r="L1250" s="32">
        <f t="shared" si="112"/>
        <v>0</v>
      </c>
      <c r="M1250" s="32">
        <v>0</v>
      </c>
      <c r="N1250" s="32">
        <v>0</v>
      </c>
      <c r="O1250" s="32">
        <v>0</v>
      </c>
      <c r="P1250" s="32">
        <v>0</v>
      </c>
      <c r="Q1250" s="32">
        <v>0</v>
      </c>
      <c r="R1250" s="32">
        <v>0</v>
      </c>
      <c r="S1250" s="32">
        <v>0</v>
      </c>
    </row>
    <row r="1251" spans="2:19">
      <c r="B1251" s="5">
        <v>2009</v>
      </c>
      <c r="C1251" s="108"/>
      <c r="D1251" s="31"/>
      <c r="E1251" s="31"/>
      <c r="F1251" s="32">
        <f>G1251</f>
        <v>0</v>
      </c>
      <c r="G1251" s="32">
        <f>H1251</f>
        <v>0</v>
      </c>
      <c r="H1251" s="32">
        <f>I1251</f>
        <v>0</v>
      </c>
      <c r="I1251" s="32">
        <f t="shared" si="114"/>
        <v>0</v>
      </c>
      <c r="J1251" s="32">
        <f t="shared" si="113"/>
        <v>0</v>
      </c>
      <c r="K1251" s="32">
        <f t="shared" si="113"/>
        <v>0</v>
      </c>
      <c r="L1251" s="32">
        <f t="shared" si="112"/>
        <v>0</v>
      </c>
      <c r="M1251" s="32">
        <v>0</v>
      </c>
      <c r="N1251" s="32">
        <v>0</v>
      </c>
      <c r="O1251" s="32">
        <v>0</v>
      </c>
      <c r="P1251" s="32">
        <v>0</v>
      </c>
      <c r="Q1251" s="32">
        <v>0</v>
      </c>
      <c r="R1251" s="32">
        <v>0</v>
      </c>
      <c r="S1251" s="32">
        <v>0</v>
      </c>
    </row>
    <row r="1252" spans="2:19">
      <c r="B1252" s="5">
        <v>2008</v>
      </c>
      <c r="C1252" s="108"/>
      <c r="D1252" s="31"/>
      <c r="E1252" s="32">
        <f t="shared" ref="E1252:G1267" si="115">F1252</f>
        <v>0</v>
      </c>
      <c r="F1252" s="32">
        <f>G1252</f>
        <v>0</v>
      </c>
      <c r="G1252" s="32">
        <f>H1252</f>
        <v>0</v>
      </c>
      <c r="H1252" s="32">
        <f>I1252</f>
        <v>0</v>
      </c>
      <c r="I1252" s="32">
        <f t="shared" si="114"/>
        <v>0</v>
      </c>
      <c r="J1252" s="32">
        <f t="shared" si="113"/>
        <v>0</v>
      </c>
      <c r="K1252" s="32">
        <f t="shared" si="113"/>
        <v>0</v>
      </c>
      <c r="L1252" s="32">
        <f t="shared" si="112"/>
        <v>0</v>
      </c>
      <c r="M1252" s="32">
        <v>0</v>
      </c>
      <c r="N1252" s="32">
        <v>0</v>
      </c>
      <c r="O1252" s="32">
        <v>0</v>
      </c>
      <c r="P1252" s="32">
        <v>0</v>
      </c>
      <c r="Q1252" s="32">
        <v>0</v>
      </c>
      <c r="R1252" s="32">
        <v>0</v>
      </c>
      <c r="S1252" s="32">
        <v>0</v>
      </c>
    </row>
    <row r="1253" spans="2:19">
      <c r="B1253" s="5">
        <v>2007</v>
      </c>
      <c r="C1253" s="108"/>
      <c r="D1253" s="32">
        <f t="shared" ref="D1253:G1268" si="116">E1253</f>
        <v>0</v>
      </c>
      <c r="E1253" s="32">
        <f t="shared" si="115"/>
        <v>0</v>
      </c>
      <c r="F1253" s="32">
        <f>G1253</f>
        <v>0</v>
      </c>
      <c r="G1253" s="32">
        <f>H1253</f>
        <v>0</v>
      </c>
      <c r="H1253" s="32">
        <f t="shared" ref="H1253:K1281" si="117">I1253</f>
        <v>0</v>
      </c>
      <c r="I1253" s="32">
        <f t="shared" si="114"/>
        <v>0</v>
      </c>
      <c r="J1253" s="32">
        <f t="shared" si="113"/>
        <v>0</v>
      </c>
      <c r="K1253" s="32">
        <f t="shared" si="113"/>
        <v>0</v>
      </c>
      <c r="L1253" s="32">
        <f t="shared" si="112"/>
        <v>0</v>
      </c>
      <c r="M1253" s="32">
        <v>0</v>
      </c>
      <c r="N1253" s="32">
        <v>0</v>
      </c>
      <c r="O1253" s="32">
        <v>0</v>
      </c>
      <c r="P1253" s="32">
        <v>0</v>
      </c>
      <c r="Q1253" s="32">
        <v>0</v>
      </c>
      <c r="R1253" s="32">
        <v>0</v>
      </c>
      <c r="S1253" s="32">
        <v>0</v>
      </c>
    </row>
    <row r="1254" spans="2:19">
      <c r="B1254" s="5">
        <v>2006</v>
      </c>
      <c r="C1254" s="110">
        <f t="shared" ref="C1254:G1269" si="118">D1254</f>
        <v>0</v>
      </c>
      <c r="D1254" s="32">
        <f t="shared" si="116"/>
        <v>0</v>
      </c>
      <c r="E1254" s="32">
        <f t="shared" si="115"/>
        <v>0</v>
      </c>
      <c r="F1254" s="32">
        <f>G1254</f>
        <v>0</v>
      </c>
      <c r="G1254" s="32">
        <f>H1254</f>
        <v>0</v>
      </c>
      <c r="H1254" s="32">
        <f t="shared" si="117"/>
        <v>0</v>
      </c>
      <c r="I1254" s="32">
        <f t="shared" si="114"/>
        <v>0</v>
      </c>
      <c r="J1254" s="32">
        <f t="shared" si="113"/>
        <v>0</v>
      </c>
      <c r="K1254" s="32">
        <f t="shared" si="113"/>
        <v>0</v>
      </c>
      <c r="L1254" s="32">
        <f t="shared" si="112"/>
        <v>0</v>
      </c>
      <c r="M1254" s="32">
        <v>0</v>
      </c>
      <c r="N1254" s="32">
        <v>0</v>
      </c>
      <c r="O1254" s="32">
        <v>0</v>
      </c>
      <c r="P1254" s="32">
        <v>0</v>
      </c>
      <c r="Q1254" s="32">
        <v>0</v>
      </c>
      <c r="R1254" s="32">
        <v>0</v>
      </c>
      <c r="S1254" s="32">
        <v>0</v>
      </c>
    </row>
    <row r="1255" spans="2:19">
      <c r="B1255" s="5">
        <v>2005</v>
      </c>
      <c r="C1255" s="110">
        <f t="shared" si="118"/>
        <v>0</v>
      </c>
      <c r="D1255" s="32">
        <f t="shared" si="116"/>
        <v>0</v>
      </c>
      <c r="E1255" s="32">
        <f t="shared" si="115"/>
        <v>0</v>
      </c>
      <c r="F1255" s="32">
        <f t="shared" si="115"/>
        <v>0</v>
      </c>
      <c r="G1255" s="32">
        <f t="shared" si="115"/>
        <v>0</v>
      </c>
      <c r="H1255" s="32">
        <f t="shared" si="117"/>
        <v>0</v>
      </c>
      <c r="I1255" s="32">
        <f t="shared" si="114"/>
        <v>0</v>
      </c>
      <c r="J1255" s="32">
        <f t="shared" si="113"/>
        <v>0</v>
      </c>
      <c r="K1255" s="32">
        <f t="shared" si="113"/>
        <v>0</v>
      </c>
      <c r="L1255" s="32">
        <f t="shared" si="112"/>
        <v>0</v>
      </c>
      <c r="M1255" s="32">
        <v>0</v>
      </c>
      <c r="N1255" s="32">
        <v>0</v>
      </c>
      <c r="O1255" s="32">
        <v>0</v>
      </c>
      <c r="P1255" s="32">
        <v>0</v>
      </c>
      <c r="Q1255" s="32">
        <v>0</v>
      </c>
      <c r="R1255" s="32">
        <v>0</v>
      </c>
      <c r="S1255" s="32">
        <v>0</v>
      </c>
    </row>
    <row r="1256" spans="2:19">
      <c r="B1256" s="5">
        <v>2004</v>
      </c>
      <c r="C1256" s="110">
        <f t="shared" si="118"/>
        <v>0</v>
      </c>
      <c r="D1256" s="32">
        <f t="shared" si="116"/>
        <v>0</v>
      </c>
      <c r="E1256" s="32">
        <f t="shared" si="115"/>
        <v>0</v>
      </c>
      <c r="F1256" s="32">
        <f t="shared" si="115"/>
        <v>0</v>
      </c>
      <c r="G1256" s="32">
        <f t="shared" si="115"/>
        <v>0</v>
      </c>
      <c r="H1256" s="32">
        <f t="shared" si="117"/>
        <v>0</v>
      </c>
      <c r="I1256" s="32">
        <f t="shared" si="114"/>
        <v>0</v>
      </c>
      <c r="J1256" s="32">
        <f t="shared" si="113"/>
        <v>0</v>
      </c>
      <c r="K1256" s="32">
        <f t="shared" si="113"/>
        <v>0</v>
      </c>
      <c r="L1256" s="32">
        <f t="shared" si="112"/>
        <v>0</v>
      </c>
      <c r="M1256" s="32">
        <v>0</v>
      </c>
      <c r="N1256" s="32">
        <v>0</v>
      </c>
      <c r="O1256" s="32">
        <v>0</v>
      </c>
      <c r="P1256" s="32">
        <v>0</v>
      </c>
      <c r="Q1256" s="32">
        <v>0</v>
      </c>
      <c r="R1256" s="32">
        <v>0</v>
      </c>
      <c r="S1256" s="32">
        <v>1419110.0899999999</v>
      </c>
    </row>
    <row r="1257" spans="2:19">
      <c r="B1257" s="5">
        <v>2003</v>
      </c>
      <c r="C1257" s="110">
        <f t="shared" si="118"/>
        <v>0</v>
      </c>
      <c r="D1257" s="32">
        <f t="shared" si="116"/>
        <v>0</v>
      </c>
      <c r="E1257" s="32">
        <f t="shared" si="115"/>
        <v>0</v>
      </c>
      <c r="F1257" s="32">
        <f t="shared" si="115"/>
        <v>0</v>
      </c>
      <c r="G1257" s="32">
        <f t="shared" si="115"/>
        <v>0</v>
      </c>
      <c r="H1257" s="32">
        <f t="shared" si="117"/>
        <v>0</v>
      </c>
      <c r="I1257" s="32">
        <f t="shared" si="114"/>
        <v>0</v>
      </c>
      <c r="J1257" s="32">
        <f t="shared" si="113"/>
        <v>0</v>
      </c>
      <c r="K1257" s="32">
        <f t="shared" si="113"/>
        <v>0</v>
      </c>
      <c r="L1257" s="32">
        <f t="shared" si="112"/>
        <v>0</v>
      </c>
      <c r="M1257" s="32">
        <v>0</v>
      </c>
      <c r="N1257" s="32">
        <v>0</v>
      </c>
      <c r="O1257" s="32">
        <v>0</v>
      </c>
      <c r="P1257" s="32">
        <v>0</v>
      </c>
      <c r="Q1257" s="32">
        <v>0</v>
      </c>
      <c r="R1257" s="32">
        <v>0</v>
      </c>
      <c r="S1257" s="32">
        <v>0</v>
      </c>
    </row>
    <row r="1258" spans="2:19">
      <c r="B1258" s="5">
        <v>2002</v>
      </c>
      <c r="C1258" s="110">
        <f t="shared" si="118"/>
        <v>0</v>
      </c>
      <c r="D1258" s="32">
        <f t="shared" si="116"/>
        <v>0</v>
      </c>
      <c r="E1258" s="32">
        <f t="shared" si="115"/>
        <v>0</v>
      </c>
      <c r="F1258" s="32">
        <f t="shared" si="115"/>
        <v>0</v>
      </c>
      <c r="G1258" s="32">
        <f t="shared" si="115"/>
        <v>0</v>
      </c>
      <c r="H1258" s="32">
        <f t="shared" si="117"/>
        <v>0</v>
      </c>
      <c r="I1258" s="32">
        <f t="shared" si="114"/>
        <v>0</v>
      </c>
      <c r="J1258" s="32">
        <f t="shared" si="113"/>
        <v>0</v>
      </c>
      <c r="K1258" s="32">
        <f t="shared" si="113"/>
        <v>0</v>
      </c>
      <c r="L1258" s="32">
        <f t="shared" si="112"/>
        <v>0</v>
      </c>
      <c r="M1258" s="32">
        <v>0</v>
      </c>
      <c r="N1258" s="32">
        <v>0</v>
      </c>
      <c r="O1258" s="32">
        <v>0</v>
      </c>
      <c r="P1258" s="32">
        <v>0</v>
      </c>
      <c r="Q1258" s="32">
        <v>0</v>
      </c>
      <c r="R1258" s="32">
        <v>0</v>
      </c>
      <c r="S1258" s="32">
        <v>0</v>
      </c>
    </row>
    <row r="1259" spans="2:19">
      <c r="B1259" s="5">
        <v>2001</v>
      </c>
      <c r="C1259" s="110">
        <f t="shared" si="118"/>
        <v>0</v>
      </c>
      <c r="D1259" s="32">
        <f t="shared" si="116"/>
        <v>0</v>
      </c>
      <c r="E1259" s="32">
        <f t="shared" si="115"/>
        <v>0</v>
      </c>
      <c r="F1259" s="32">
        <f t="shared" si="115"/>
        <v>0</v>
      </c>
      <c r="G1259" s="32">
        <f t="shared" si="115"/>
        <v>0</v>
      </c>
      <c r="H1259" s="32">
        <f t="shared" si="117"/>
        <v>0</v>
      </c>
      <c r="I1259" s="32">
        <f t="shared" si="114"/>
        <v>0</v>
      </c>
      <c r="J1259" s="32">
        <f t="shared" si="113"/>
        <v>0</v>
      </c>
      <c r="K1259" s="32">
        <f t="shared" si="113"/>
        <v>0</v>
      </c>
      <c r="L1259" s="32">
        <f t="shared" si="112"/>
        <v>0</v>
      </c>
      <c r="M1259" s="32">
        <v>0</v>
      </c>
      <c r="N1259" s="32">
        <v>0</v>
      </c>
      <c r="O1259" s="32">
        <v>0</v>
      </c>
      <c r="P1259" s="32">
        <v>0</v>
      </c>
      <c r="Q1259" s="32">
        <v>0</v>
      </c>
      <c r="R1259" s="32">
        <v>0</v>
      </c>
      <c r="S1259" s="32">
        <v>0</v>
      </c>
    </row>
    <row r="1260" spans="2:19">
      <c r="B1260" s="5">
        <v>2000</v>
      </c>
      <c r="C1260" s="110">
        <f t="shared" si="118"/>
        <v>73223.27</v>
      </c>
      <c r="D1260" s="32">
        <f t="shared" si="116"/>
        <v>73223.27</v>
      </c>
      <c r="E1260" s="32">
        <f t="shared" si="115"/>
        <v>73223.27</v>
      </c>
      <c r="F1260" s="32">
        <f t="shared" si="115"/>
        <v>73223.27</v>
      </c>
      <c r="G1260" s="32">
        <f t="shared" si="115"/>
        <v>73223.27</v>
      </c>
      <c r="H1260" s="32">
        <f t="shared" si="117"/>
        <v>73223.27</v>
      </c>
      <c r="I1260" s="32">
        <f t="shared" si="114"/>
        <v>73223.27</v>
      </c>
      <c r="J1260" s="32">
        <f t="shared" si="113"/>
        <v>73223.27</v>
      </c>
      <c r="K1260" s="32">
        <f t="shared" si="113"/>
        <v>73223.27</v>
      </c>
      <c r="L1260" s="32">
        <f t="shared" si="112"/>
        <v>73223.27</v>
      </c>
      <c r="M1260" s="32">
        <v>73223.27</v>
      </c>
      <c r="N1260" s="32">
        <v>73223.27</v>
      </c>
      <c r="O1260" s="32">
        <v>73223.27</v>
      </c>
      <c r="P1260" s="32">
        <v>73223.27</v>
      </c>
      <c r="Q1260" s="32">
        <v>73223.27</v>
      </c>
      <c r="R1260" s="32">
        <v>73223.27</v>
      </c>
      <c r="S1260" s="32">
        <v>73223.27</v>
      </c>
    </row>
    <row r="1261" spans="2:19">
      <c r="B1261" s="5">
        <v>1999</v>
      </c>
      <c r="C1261" s="110">
        <f t="shared" si="118"/>
        <v>0</v>
      </c>
      <c r="D1261" s="32">
        <f t="shared" si="116"/>
        <v>0</v>
      </c>
      <c r="E1261" s="32">
        <f t="shared" si="115"/>
        <v>0</v>
      </c>
      <c r="F1261" s="32">
        <f t="shared" si="115"/>
        <v>0</v>
      </c>
      <c r="G1261" s="32">
        <f t="shared" si="115"/>
        <v>0</v>
      </c>
      <c r="H1261" s="32">
        <f t="shared" si="117"/>
        <v>0</v>
      </c>
      <c r="I1261" s="32">
        <f t="shared" si="114"/>
        <v>0</v>
      </c>
      <c r="J1261" s="32">
        <f t="shared" si="113"/>
        <v>0</v>
      </c>
      <c r="K1261" s="32">
        <f t="shared" si="113"/>
        <v>0</v>
      </c>
      <c r="L1261" s="32">
        <f t="shared" si="112"/>
        <v>0</v>
      </c>
      <c r="M1261" s="32">
        <v>0</v>
      </c>
      <c r="N1261" s="32">
        <v>0</v>
      </c>
      <c r="O1261" s="32">
        <v>0</v>
      </c>
      <c r="P1261" s="32">
        <v>0</v>
      </c>
      <c r="Q1261" s="32">
        <v>0</v>
      </c>
      <c r="R1261" s="32">
        <v>0</v>
      </c>
      <c r="S1261" s="32">
        <v>0</v>
      </c>
    </row>
    <row r="1262" spans="2:19">
      <c r="B1262" s="5">
        <v>1998</v>
      </c>
      <c r="C1262" s="110">
        <f t="shared" si="118"/>
        <v>0</v>
      </c>
      <c r="D1262" s="32">
        <f t="shared" si="116"/>
        <v>0</v>
      </c>
      <c r="E1262" s="32">
        <f t="shared" si="115"/>
        <v>0</v>
      </c>
      <c r="F1262" s="32">
        <f t="shared" si="115"/>
        <v>0</v>
      </c>
      <c r="G1262" s="32">
        <f t="shared" si="115"/>
        <v>0</v>
      </c>
      <c r="H1262" s="32">
        <f t="shared" si="117"/>
        <v>0</v>
      </c>
      <c r="I1262" s="32">
        <f t="shared" si="114"/>
        <v>0</v>
      </c>
      <c r="J1262" s="32">
        <f t="shared" si="113"/>
        <v>0</v>
      </c>
      <c r="K1262" s="32">
        <f t="shared" si="113"/>
        <v>0</v>
      </c>
      <c r="L1262" s="32">
        <f t="shared" si="112"/>
        <v>0</v>
      </c>
      <c r="M1262" s="32">
        <v>0</v>
      </c>
      <c r="N1262" s="32">
        <v>0</v>
      </c>
      <c r="O1262" s="32">
        <v>0</v>
      </c>
      <c r="P1262" s="32">
        <v>0</v>
      </c>
      <c r="Q1262" s="32">
        <v>0</v>
      </c>
      <c r="R1262" s="32">
        <v>0</v>
      </c>
      <c r="S1262" s="32">
        <v>0</v>
      </c>
    </row>
    <row r="1263" spans="2:19">
      <c r="B1263" s="5">
        <v>1997</v>
      </c>
      <c r="C1263" s="110">
        <f t="shared" si="118"/>
        <v>91599.82</v>
      </c>
      <c r="D1263" s="32">
        <f t="shared" si="116"/>
        <v>91599.82</v>
      </c>
      <c r="E1263" s="32">
        <f t="shared" si="115"/>
        <v>91599.82</v>
      </c>
      <c r="F1263" s="32">
        <f t="shared" si="115"/>
        <v>91599.82</v>
      </c>
      <c r="G1263" s="32">
        <f t="shared" si="115"/>
        <v>91599.82</v>
      </c>
      <c r="H1263" s="32">
        <f t="shared" si="117"/>
        <v>91599.82</v>
      </c>
      <c r="I1263" s="32">
        <f t="shared" si="114"/>
        <v>91599.82</v>
      </c>
      <c r="J1263" s="32">
        <f t="shared" si="114"/>
        <v>91599.82</v>
      </c>
      <c r="K1263" s="32">
        <f t="shared" si="114"/>
        <v>91599.82</v>
      </c>
      <c r="L1263" s="32">
        <f t="shared" si="112"/>
        <v>91599.82</v>
      </c>
      <c r="M1263" s="32">
        <v>91599.82</v>
      </c>
      <c r="N1263" s="32">
        <v>91599.82</v>
      </c>
      <c r="O1263" s="32">
        <v>91599.82</v>
      </c>
      <c r="P1263" s="32">
        <v>91599.82</v>
      </c>
      <c r="Q1263" s="32">
        <v>91599.82</v>
      </c>
      <c r="R1263" s="32">
        <v>91599.82</v>
      </c>
      <c r="S1263" s="32">
        <v>91599.82</v>
      </c>
    </row>
    <row r="1264" spans="2:19">
      <c r="B1264" s="5">
        <v>1996</v>
      </c>
      <c r="C1264" s="110">
        <f t="shared" si="118"/>
        <v>10221.469999999999</v>
      </c>
      <c r="D1264" s="32">
        <f t="shared" si="116"/>
        <v>10221.469999999999</v>
      </c>
      <c r="E1264" s="32">
        <f t="shared" si="115"/>
        <v>10221.469999999999</v>
      </c>
      <c r="F1264" s="32">
        <f t="shared" si="115"/>
        <v>10221.469999999999</v>
      </c>
      <c r="G1264" s="32">
        <f t="shared" si="115"/>
        <v>10221.469999999999</v>
      </c>
      <c r="H1264" s="32">
        <f t="shared" si="117"/>
        <v>10221.469999999999</v>
      </c>
      <c r="I1264" s="32">
        <f t="shared" si="117"/>
        <v>10221.469999999999</v>
      </c>
      <c r="J1264" s="32">
        <f t="shared" si="117"/>
        <v>10221.469999999999</v>
      </c>
      <c r="K1264" s="32">
        <f t="shared" si="117"/>
        <v>10221.469999999999</v>
      </c>
      <c r="L1264" s="32">
        <f t="shared" si="112"/>
        <v>10221.469999999999</v>
      </c>
      <c r="M1264" s="32">
        <v>10221.469999999999</v>
      </c>
      <c r="N1264" s="32">
        <v>10221.469999999999</v>
      </c>
      <c r="O1264" s="32">
        <v>10221.469999999999</v>
      </c>
      <c r="P1264" s="32">
        <v>10221.469999999999</v>
      </c>
      <c r="Q1264" s="32">
        <v>10221.469999999999</v>
      </c>
      <c r="R1264" s="32">
        <v>10221.469999999999</v>
      </c>
      <c r="S1264" s="32">
        <v>10221.469999999999</v>
      </c>
    </row>
    <row r="1265" spans="2:19">
      <c r="B1265" s="5">
        <v>1995</v>
      </c>
      <c r="C1265" s="110">
        <f t="shared" si="118"/>
        <v>586143.84</v>
      </c>
      <c r="D1265" s="32">
        <f t="shared" si="116"/>
        <v>586143.84</v>
      </c>
      <c r="E1265" s="32">
        <f t="shared" si="115"/>
        <v>586143.84</v>
      </c>
      <c r="F1265" s="32">
        <f t="shared" si="115"/>
        <v>586143.84</v>
      </c>
      <c r="G1265" s="32">
        <f t="shared" si="115"/>
        <v>586143.84</v>
      </c>
      <c r="H1265" s="32">
        <f t="shared" si="117"/>
        <v>586143.84</v>
      </c>
      <c r="I1265" s="32">
        <f t="shared" si="117"/>
        <v>586143.84</v>
      </c>
      <c r="J1265" s="32">
        <f t="shared" si="117"/>
        <v>586143.84</v>
      </c>
      <c r="K1265" s="32">
        <f t="shared" si="117"/>
        <v>586143.84</v>
      </c>
      <c r="L1265" s="32">
        <f t="shared" si="112"/>
        <v>586143.84</v>
      </c>
      <c r="M1265" s="32">
        <v>586143.84</v>
      </c>
      <c r="N1265" s="32">
        <v>586143.84</v>
      </c>
      <c r="O1265" s="32">
        <v>586143.84</v>
      </c>
      <c r="P1265" s="32">
        <v>586143.84</v>
      </c>
      <c r="Q1265" s="32">
        <v>586143.84</v>
      </c>
      <c r="R1265" s="32">
        <v>586143.84</v>
      </c>
      <c r="S1265" s="32">
        <v>586143.84</v>
      </c>
    </row>
    <row r="1266" spans="2:19">
      <c r="B1266" s="5">
        <v>1994</v>
      </c>
      <c r="C1266" s="110">
        <f t="shared" si="118"/>
        <v>139961.73000000001</v>
      </c>
      <c r="D1266" s="32">
        <f t="shared" si="116"/>
        <v>139961.73000000001</v>
      </c>
      <c r="E1266" s="32">
        <f t="shared" si="115"/>
        <v>139961.73000000001</v>
      </c>
      <c r="F1266" s="32">
        <f t="shared" si="115"/>
        <v>139961.73000000001</v>
      </c>
      <c r="G1266" s="32">
        <f t="shared" si="115"/>
        <v>139961.73000000001</v>
      </c>
      <c r="H1266" s="32">
        <f t="shared" si="117"/>
        <v>139961.73000000001</v>
      </c>
      <c r="I1266" s="32">
        <f t="shared" si="117"/>
        <v>139961.73000000001</v>
      </c>
      <c r="J1266" s="32">
        <f t="shared" si="117"/>
        <v>139961.73000000001</v>
      </c>
      <c r="K1266" s="32">
        <f t="shared" si="117"/>
        <v>139961.73000000001</v>
      </c>
      <c r="L1266" s="32">
        <f t="shared" si="112"/>
        <v>139961.73000000001</v>
      </c>
      <c r="M1266" s="32">
        <v>139961.73000000001</v>
      </c>
      <c r="N1266" s="32">
        <v>139961.73000000001</v>
      </c>
      <c r="O1266" s="32">
        <v>139961.73000000001</v>
      </c>
      <c r="P1266" s="32">
        <v>139961.73000000001</v>
      </c>
      <c r="Q1266" s="32">
        <v>139961.73000000001</v>
      </c>
      <c r="R1266" s="32">
        <v>139961.73000000001</v>
      </c>
      <c r="S1266" s="32">
        <v>139961.73000000001</v>
      </c>
    </row>
    <row r="1267" spans="2:19">
      <c r="B1267" s="5">
        <v>1993</v>
      </c>
      <c r="C1267" s="110">
        <f t="shared" si="118"/>
        <v>1455542.85</v>
      </c>
      <c r="D1267" s="32">
        <f t="shared" si="116"/>
        <v>1455542.85</v>
      </c>
      <c r="E1267" s="32">
        <f t="shared" si="115"/>
        <v>1455542.85</v>
      </c>
      <c r="F1267" s="32">
        <f t="shared" si="115"/>
        <v>1455542.85</v>
      </c>
      <c r="G1267" s="32">
        <f t="shared" si="115"/>
        <v>1455542.85</v>
      </c>
      <c r="H1267" s="32">
        <f t="shared" si="117"/>
        <v>1455542.85</v>
      </c>
      <c r="I1267" s="32">
        <f t="shared" si="117"/>
        <v>1455542.85</v>
      </c>
      <c r="J1267" s="32">
        <f t="shared" si="117"/>
        <v>1455542.85</v>
      </c>
      <c r="K1267" s="32">
        <f t="shared" si="117"/>
        <v>1455542.85</v>
      </c>
      <c r="L1267" s="32">
        <f t="shared" si="112"/>
        <v>1455542.85</v>
      </c>
      <c r="M1267" s="32">
        <f>36432.76+1419110.09</f>
        <v>1455542.85</v>
      </c>
      <c r="N1267" s="32">
        <v>1455542.85</v>
      </c>
      <c r="O1267" s="32">
        <v>1455542.85</v>
      </c>
      <c r="P1267" s="32">
        <v>1455542.85</v>
      </c>
      <c r="Q1267" s="32">
        <v>1455542.85</v>
      </c>
      <c r="R1267" s="32">
        <v>1455542.85</v>
      </c>
      <c r="S1267" s="32">
        <v>36432.76</v>
      </c>
    </row>
    <row r="1268" spans="2:19">
      <c r="B1268" s="5">
        <v>1992</v>
      </c>
      <c r="C1268" s="110">
        <f t="shared" si="118"/>
        <v>17346.61</v>
      </c>
      <c r="D1268" s="32">
        <f t="shared" si="116"/>
        <v>17346.61</v>
      </c>
      <c r="E1268" s="32">
        <f t="shared" si="116"/>
        <v>17346.61</v>
      </c>
      <c r="F1268" s="32">
        <f t="shared" si="116"/>
        <v>17346.61</v>
      </c>
      <c r="G1268" s="32">
        <f t="shared" si="116"/>
        <v>17346.61</v>
      </c>
      <c r="H1268" s="32">
        <f t="shared" si="117"/>
        <v>17346.61</v>
      </c>
      <c r="I1268" s="32">
        <f t="shared" si="117"/>
        <v>17346.61</v>
      </c>
      <c r="J1268" s="32">
        <f t="shared" si="117"/>
        <v>17346.61</v>
      </c>
      <c r="K1268" s="32">
        <f t="shared" si="117"/>
        <v>17346.61</v>
      </c>
      <c r="L1268" s="32">
        <f t="shared" si="112"/>
        <v>17346.61</v>
      </c>
      <c r="M1268" s="32">
        <v>17346.61</v>
      </c>
      <c r="N1268" s="32">
        <v>17346.61</v>
      </c>
      <c r="O1268" s="32">
        <v>17346.61</v>
      </c>
      <c r="P1268" s="32">
        <v>17346.61</v>
      </c>
      <c r="Q1268" s="32">
        <v>17346.61</v>
      </c>
      <c r="R1268" s="32">
        <v>17346.61</v>
      </c>
      <c r="S1268" s="32">
        <v>17346.61</v>
      </c>
    </row>
    <row r="1269" spans="2:19">
      <c r="B1269" s="5">
        <v>1991</v>
      </c>
      <c r="C1269" s="110">
        <f t="shared" si="118"/>
        <v>0</v>
      </c>
      <c r="D1269" s="32">
        <f t="shared" si="118"/>
        <v>0</v>
      </c>
      <c r="E1269" s="32">
        <f t="shared" si="118"/>
        <v>0</v>
      </c>
      <c r="F1269" s="32">
        <f t="shared" si="118"/>
        <v>0</v>
      </c>
      <c r="G1269" s="32">
        <f t="shared" si="118"/>
        <v>0</v>
      </c>
      <c r="H1269" s="32">
        <f t="shared" si="117"/>
        <v>0</v>
      </c>
      <c r="I1269" s="32">
        <f t="shared" si="117"/>
        <v>0</v>
      </c>
      <c r="J1269" s="32">
        <f t="shared" si="117"/>
        <v>0</v>
      </c>
      <c r="K1269" s="32">
        <f t="shared" si="117"/>
        <v>0</v>
      </c>
      <c r="L1269" s="32">
        <f t="shared" si="112"/>
        <v>0</v>
      </c>
      <c r="M1269" s="32">
        <v>0</v>
      </c>
      <c r="N1269" s="32">
        <v>0</v>
      </c>
      <c r="O1269" s="32">
        <v>0</v>
      </c>
      <c r="P1269" s="32">
        <v>0</v>
      </c>
      <c r="Q1269" s="32">
        <v>0</v>
      </c>
      <c r="R1269" s="32">
        <v>0</v>
      </c>
      <c r="S1269" s="32">
        <v>0</v>
      </c>
    </row>
    <row r="1270" spans="2:19">
      <c r="B1270" s="5">
        <v>1990</v>
      </c>
      <c r="C1270" s="110">
        <f t="shared" ref="C1270:G1281" si="119">D1270</f>
        <v>91568.57</v>
      </c>
      <c r="D1270" s="32">
        <f t="shared" si="119"/>
        <v>91568.57</v>
      </c>
      <c r="E1270" s="32">
        <f t="shared" si="119"/>
        <v>91568.57</v>
      </c>
      <c r="F1270" s="32">
        <f t="shared" si="119"/>
        <v>91568.57</v>
      </c>
      <c r="G1270" s="32">
        <f t="shared" si="119"/>
        <v>91568.57</v>
      </c>
      <c r="H1270" s="32">
        <f t="shared" si="117"/>
        <v>91568.57</v>
      </c>
      <c r="I1270" s="32">
        <f t="shared" si="117"/>
        <v>91568.57</v>
      </c>
      <c r="J1270" s="32">
        <f t="shared" si="117"/>
        <v>91568.57</v>
      </c>
      <c r="K1270" s="32">
        <f t="shared" si="117"/>
        <v>91568.57</v>
      </c>
      <c r="L1270" s="32">
        <f t="shared" si="112"/>
        <v>91568.57</v>
      </c>
      <c r="M1270" s="32">
        <v>91568.57</v>
      </c>
      <c r="N1270" s="32">
        <v>91568.57</v>
      </c>
      <c r="O1270" s="32">
        <v>91568.57</v>
      </c>
      <c r="P1270" s="32">
        <v>91568.57</v>
      </c>
      <c r="Q1270" s="32">
        <v>91568.57</v>
      </c>
      <c r="R1270" s="32">
        <v>91568.57</v>
      </c>
      <c r="S1270" s="32">
        <v>91568.57</v>
      </c>
    </row>
    <row r="1271" spans="2:19">
      <c r="B1271" s="5">
        <v>1989</v>
      </c>
      <c r="C1271" s="110">
        <f t="shared" si="119"/>
        <v>605272.39</v>
      </c>
      <c r="D1271" s="32">
        <f t="shared" si="119"/>
        <v>605272.39</v>
      </c>
      <c r="E1271" s="32">
        <f t="shared" si="119"/>
        <v>605272.39</v>
      </c>
      <c r="F1271" s="32">
        <f t="shared" si="119"/>
        <v>605272.39</v>
      </c>
      <c r="G1271" s="32">
        <f t="shared" si="119"/>
        <v>605272.39</v>
      </c>
      <c r="H1271" s="32">
        <f t="shared" si="117"/>
        <v>605272.39</v>
      </c>
      <c r="I1271" s="32">
        <f t="shared" si="117"/>
        <v>605272.39</v>
      </c>
      <c r="J1271" s="32">
        <f t="shared" si="117"/>
        <v>605272.39</v>
      </c>
      <c r="K1271" s="32">
        <f t="shared" si="117"/>
        <v>605272.39</v>
      </c>
      <c r="L1271" s="32">
        <f t="shared" si="112"/>
        <v>605272.39</v>
      </c>
      <c r="M1271" s="32">
        <v>605272.39</v>
      </c>
      <c r="N1271" s="32">
        <v>605272.39</v>
      </c>
      <c r="O1271" s="32">
        <v>605272.39</v>
      </c>
      <c r="P1271" s="32">
        <v>605272.39</v>
      </c>
      <c r="Q1271" s="32">
        <v>605272.39</v>
      </c>
      <c r="R1271" s="32">
        <v>605272.39</v>
      </c>
      <c r="S1271" s="32">
        <v>605272.39</v>
      </c>
    </row>
    <row r="1272" spans="2:19">
      <c r="B1272" s="5">
        <v>1988</v>
      </c>
      <c r="C1272" s="110">
        <f t="shared" si="119"/>
        <v>204134.98</v>
      </c>
      <c r="D1272" s="32">
        <f t="shared" si="119"/>
        <v>204134.98</v>
      </c>
      <c r="E1272" s="32">
        <f t="shared" si="119"/>
        <v>204134.98</v>
      </c>
      <c r="F1272" s="32">
        <f t="shared" si="119"/>
        <v>204134.98</v>
      </c>
      <c r="G1272" s="32">
        <f t="shared" si="119"/>
        <v>204134.98</v>
      </c>
      <c r="H1272" s="32">
        <f t="shared" si="117"/>
        <v>204134.98</v>
      </c>
      <c r="I1272" s="32">
        <f t="shared" si="117"/>
        <v>204134.98</v>
      </c>
      <c r="J1272" s="32">
        <f t="shared" si="117"/>
        <v>204134.98</v>
      </c>
      <c r="K1272" s="32">
        <f t="shared" si="117"/>
        <v>204134.98</v>
      </c>
      <c r="L1272" s="32">
        <f t="shared" si="112"/>
        <v>204134.98</v>
      </c>
      <c r="M1272" s="32">
        <v>204134.98</v>
      </c>
      <c r="N1272" s="32">
        <v>204134.98</v>
      </c>
      <c r="O1272" s="32">
        <v>204134.97999999998</v>
      </c>
      <c r="P1272" s="32">
        <v>204134.97999999998</v>
      </c>
      <c r="Q1272" s="32">
        <v>204134.97999999998</v>
      </c>
      <c r="R1272" s="32">
        <v>204134.97999999998</v>
      </c>
      <c r="S1272" s="32">
        <v>204134.97999999998</v>
      </c>
    </row>
    <row r="1273" spans="2:19">
      <c r="B1273" s="5">
        <v>1987</v>
      </c>
      <c r="C1273" s="110">
        <f t="shared" si="119"/>
        <v>1053833.46</v>
      </c>
      <c r="D1273" s="32">
        <f t="shared" si="119"/>
        <v>1053833.46</v>
      </c>
      <c r="E1273" s="32">
        <f t="shared" si="119"/>
        <v>1053833.46</v>
      </c>
      <c r="F1273" s="32">
        <f t="shared" si="119"/>
        <v>1053833.46</v>
      </c>
      <c r="G1273" s="32">
        <f t="shared" si="119"/>
        <v>1053833.46</v>
      </c>
      <c r="H1273" s="32">
        <f t="shared" si="117"/>
        <v>1053833.46</v>
      </c>
      <c r="I1273" s="32">
        <f t="shared" si="117"/>
        <v>1053833.46</v>
      </c>
      <c r="J1273" s="32">
        <f t="shared" si="117"/>
        <v>1053833.46</v>
      </c>
      <c r="K1273" s="32">
        <f t="shared" si="117"/>
        <v>1053833.46</v>
      </c>
      <c r="L1273" s="32">
        <f t="shared" si="112"/>
        <v>1053833.46</v>
      </c>
      <c r="M1273" s="32">
        <v>1053833.46</v>
      </c>
      <c r="N1273" s="32">
        <v>4535731.17</v>
      </c>
      <c r="O1273" s="32">
        <v>4535731.17</v>
      </c>
      <c r="P1273" s="32">
        <v>4535731.17</v>
      </c>
      <c r="Q1273" s="32">
        <v>4535731.17</v>
      </c>
      <c r="R1273" s="32">
        <v>4535731.17</v>
      </c>
      <c r="S1273" s="32">
        <v>4535731.17</v>
      </c>
    </row>
    <row r="1274" spans="2:19">
      <c r="B1274" s="5">
        <v>1986</v>
      </c>
      <c r="C1274" s="110">
        <f t="shared" si="119"/>
        <v>0</v>
      </c>
      <c r="D1274" s="32">
        <f t="shared" si="119"/>
        <v>0</v>
      </c>
      <c r="E1274" s="32">
        <f t="shared" si="119"/>
        <v>0</v>
      </c>
      <c r="F1274" s="32">
        <f t="shared" si="119"/>
        <v>0</v>
      </c>
      <c r="G1274" s="32">
        <f t="shared" si="119"/>
        <v>0</v>
      </c>
      <c r="H1274" s="32">
        <f t="shared" si="117"/>
        <v>0</v>
      </c>
      <c r="I1274" s="32">
        <f t="shared" si="117"/>
        <v>0</v>
      </c>
      <c r="J1274" s="32">
        <f t="shared" si="117"/>
        <v>0</v>
      </c>
      <c r="K1274" s="32">
        <f t="shared" si="117"/>
        <v>0</v>
      </c>
      <c r="L1274" s="32">
        <f t="shared" si="112"/>
        <v>0</v>
      </c>
      <c r="M1274" s="32">
        <v>0</v>
      </c>
      <c r="N1274" s="32">
        <v>0</v>
      </c>
      <c r="O1274" s="32">
        <v>0</v>
      </c>
      <c r="P1274" s="32">
        <v>0</v>
      </c>
      <c r="Q1274" s="32">
        <v>0</v>
      </c>
      <c r="R1274" s="32">
        <v>0</v>
      </c>
      <c r="S1274" s="32">
        <v>0</v>
      </c>
    </row>
    <row r="1275" spans="2:19">
      <c r="B1275" s="5">
        <v>1985</v>
      </c>
      <c r="C1275" s="110">
        <f t="shared" si="119"/>
        <v>132532.99</v>
      </c>
      <c r="D1275" s="32">
        <f t="shared" si="119"/>
        <v>132532.99</v>
      </c>
      <c r="E1275" s="32">
        <f t="shared" si="119"/>
        <v>132532.99</v>
      </c>
      <c r="F1275" s="32">
        <f t="shared" si="119"/>
        <v>132532.99</v>
      </c>
      <c r="G1275" s="32">
        <f t="shared" si="119"/>
        <v>132532.99</v>
      </c>
      <c r="H1275" s="32">
        <f t="shared" si="117"/>
        <v>132532.99</v>
      </c>
      <c r="I1275" s="32">
        <f t="shared" si="117"/>
        <v>132532.99</v>
      </c>
      <c r="J1275" s="32">
        <f t="shared" si="117"/>
        <v>132532.99</v>
      </c>
      <c r="K1275" s="32">
        <f t="shared" si="117"/>
        <v>132532.99</v>
      </c>
      <c r="L1275" s="32">
        <f t="shared" si="112"/>
        <v>132532.99</v>
      </c>
      <c r="M1275" s="32">
        <v>132532.99</v>
      </c>
      <c r="N1275" s="32">
        <v>132532.99</v>
      </c>
      <c r="O1275" s="32">
        <v>132532.99</v>
      </c>
      <c r="P1275" s="32">
        <v>132532.99</v>
      </c>
      <c r="Q1275" s="32">
        <v>132532.99</v>
      </c>
      <c r="R1275" s="32">
        <v>132532.99</v>
      </c>
      <c r="S1275" s="32">
        <v>132532.99</v>
      </c>
    </row>
    <row r="1276" spans="2:19">
      <c r="B1276" s="5">
        <v>1984</v>
      </c>
      <c r="C1276" s="110">
        <f t="shared" si="119"/>
        <v>0</v>
      </c>
      <c r="D1276" s="32">
        <f t="shared" si="119"/>
        <v>0</v>
      </c>
      <c r="E1276" s="32">
        <f t="shared" si="119"/>
        <v>0</v>
      </c>
      <c r="F1276" s="32">
        <f t="shared" si="119"/>
        <v>0</v>
      </c>
      <c r="G1276" s="32">
        <f t="shared" si="119"/>
        <v>0</v>
      </c>
      <c r="H1276" s="32">
        <f t="shared" si="117"/>
        <v>0</v>
      </c>
      <c r="I1276" s="32">
        <f t="shared" si="117"/>
        <v>0</v>
      </c>
      <c r="J1276" s="32">
        <f t="shared" si="117"/>
        <v>0</v>
      </c>
      <c r="K1276" s="32">
        <f t="shared" si="117"/>
        <v>0</v>
      </c>
      <c r="L1276" s="32">
        <f t="shared" si="112"/>
        <v>0</v>
      </c>
      <c r="M1276" s="32">
        <v>0</v>
      </c>
      <c r="N1276" s="32">
        <v>0</v>
      </c>
      <c r="O1276" s="32">
        <v>0</v>
      </c>
      <c r="P1276" s="32">
        <v>0</v>
      </c>
      <c r="Q1276" s="32">
        <v>0</v>
      </c>
      <c r="R1276" s="32">
        <v>0</v>
      </c>
      <c r="S1276" s="32">
        <v>0</v>
      </c>
    </row>
    <row r="1277" spans="2:19">
      <c r="B1277" s="5">
        <v>1983</v>
      </c>
      <c r="C1277" s="110">
        <f t="shared" si="119"/>
        <v>0</v>
      </c>
      <c r="D1277" s="32">
        <f t="shared" si="119"/>
        <v>0</v>
      </c>
      <c r="E1277" s="32">
        <f t="shared" si="119"/>
        <v>0</v>
      </c>
      <c r="F1277" s="32">
        <f t="shared" si="119"/>
        <v>0</v>
      </c>
      <c r="G1277" s="32">
        <f t="shared" si="119"/>
        <v>0</v>
      </c>
      <c r="H1277" s="32">
        <f t="shared" si="117"/>
        <v>0</v>
      </c>
      <c r="I1277" s="32">
        <f t="shared" si="117"/>
        <v>0</v>
      </c>
      <c r="J1277" s="32">
        <f t="shared" si="117"/>
        <v>0</v>
      </c>
      <c r="K1277" s="32">
        <f t="shared" si="117"/>
        <v>0</v>
      </c>
      <c r="L1277" s="32">
        <f t="shared" si="112"/>
        <v>0</v>
      </c>
      <c r="M1277" s="32">
        <v>0</v>
      </c>
      <c r="N1277" s="32">
        <v>0</v>
      </c>
      <c r="O1277" s="32">
        <v>0</v>
      </c>
      <c r="P1277" s="32">
        <v>0</v>
      </c>
      <c r="Q1277" s="32">
        <v>0</v>
      </c>
      <c r="R1277" s="32">
        <v>0</v>
      </c>
      <c r="S1277" s="32">
        <v>0</v>
      </c>
    </row>
    <row r="1278" spans="2:19">
      <c r="B1278" s="5">
        <v>1982</v>
      </c>
      <c r="C1278" s="110">
        <f t="shared" si="119"/>
        <v>130338.53</v>
      </c>
      <c r="D1278" s="32">
        <f t="shared" si="119"/>
        <v>130338.53</v>
      </c>
      <c r="E1278" s="32">
        <f t="shared" si="119"/>
        <v>130338.53</v>
      </c>
      <c r="F1278" s="32">
        <f t="shared" si="119"/>
        <v>130338.53</v>
      </c>
      <c r="G1278" s="32">
        <f t="shared" si="119"/>
        <v>130338.53</v>
      </c>
      <c r="H1278" s="32">
        <f t="shared" si="117"/>
        <v>130338.53</v>
      </c>
      <c r="I1278" s="32">
        <f t="shared" si="117"/>
        <v>130338.53</v>
      </c>
      <c r="J1278" s="32">
        <f t="shared" si="117"/>
        <v>130338.53</v>
      </c>
      <c r="K1278" s="32">
        <f t="shared" si="117"/>
        <v>130338.53</v>
      </c>
      <c r="L1278" s="32">
        <f t="shared" si="112"/>
        <v>130338.53</v>
      </c>
      <c r="M1278" s="32">
        <v>130338.53</v>
      </c>
      <c r="N1278" s="32">
        <v>130338.53</v>
      </c>
      <c r="O1278" s="32">
        <v>130338.53</v>
      </c>
      <c r="P1278" s="32">
        <v>130338.53</v>
      </c>
      <c r="Q1278" s="32">
        <v>130338.53</v>
      </c>
      <c r="R1278" s="32">
        <v>130338.53</v>
      </c>
      <c r="S1278" s="32">
        <v>130338.53</v>
      </c>
    </row>
    <row r="1279" spans="2:19">
      <c r="B1279" s="5">
        <v>1981</v>
      </c>
      <c r="C1279" s="110">
        <f t="shared" si="119"/>
        <v>0</v>
      </c>
      <c r="D1279" s="32">
        <f t="shared" si="119"/>
        <v>0</v>
      </c>
      <c r="E1279" s="32">
        <f>F1279</f>
        <v>0</v>
      </c>
      <c r="F1279" s="32">
        <f t="shared" si="119"/>
        <v>0</v>
      </c>
      <c r="G1279" s="32">
        <f t="shared" si="119"/>
        <v>0</v>
      </c>
      <c r="H1279" s="32">
        <f t="shared" si="117"/>
        <v>0</v>
      </c>
      <c r="I1279" s="32">
        <f t="shared" si="117"/>
        <v>0</v>
      </c>
      <c r="J1279" s="32">
        <f t="shared" si="117"/>
        <v>0</v>
      </c>
      <c r="K1279" s="32">
        <f t="shared" si="117"/>
        <v>0</v>
      </c>
      <c r="L1279" s="32">
        <f t="shared" si="112"/>
        <v>0</v>
      </c>
      <c r="M1279" s="32">
        <v>0</v>
      </c>
      <c r="N1279" s="32">
        <v>0</v>
      </c>
      <c r="O1279" s="32">
        <v>0</v>
      </c>
      <c r="P1279" s="32">
        <v>0</v>
      </c>
      <c r="Q1279" s="32">
        <v>0</v>
      </c>
      <c r="R1279" s="32">
        <v>0</v>
      </c>
      <c r="S1279" s="32">
        <v>0</v>
      </c>
    </row>
    <row r="1280" spans="2:19">
      <c r="B1280" s="5">
        <v>1980</v>
      </c>
      <c r="C1280" s="110">
        <f t="shared" si="119"/>
        <v>0</v>
      </c>
      <c r="D1280" s="32">
        <f t="shared" si="119"/>
        <v>0</v>
      </c>
      <c r="E1280" s="32">
        <f>F1280</f>
        <v>0</v>
      </c>
      <c r="F1280" s="32">
        <f t="shared" si="119"/>
        <v>0</v>
      </c>
      <c r="G1280" s="32">
        <f t="shared" si="119"/>
        <v>0</v>
      </c>
      <c r="H1280" s="32">
        <f t="shared" si="117"/>
        <v>0</v>
      </c>
      <c r="I1280" s="32">
        <f t="shared" si="117"/>
        <v>0</v>
      </c>
      <c r="J1280" s="32">
        <f t="shared" si="117"/>
        <v>0</v>
      </c>
      <c r="K1280" s="32">
        <f t="shared" si="117"/>
        <v>0</v>
      </c>
      <c r="L1280" s="32">
        <f t="shared" si="112"/>
        <v>0</v>
      </c>
      <c r="M1280" s="32">
        <v>0</v>
      </c>
      <c r="N1280" s="32">
        <v>0</v>
      </c>
      <c r="O1280" s="32">
        <v>0</v>
      </c>
      <c r="P1280" s="32">
        <v>0</v>
      </c>
      <c r="Q1280" s="32">
        <v>0</v>
      </c>
      <c r="R1280" s="32">
        <v>0</v>
      </c>
      <c r="S1280" s="32">
        <v>0</v>
      </c>
    </row>
    <row r="1281" spans="2:19">
      <c r="B1281" s="5">
        <v>1979</v>
      </c>
      <c r="C1281" s="110">
        <f t="shared" si="119"/>
        <v>22658.41</v>
      </c>
      <c r="D1281" s="32">
        <f t="shared" si="119"/>
        <v>22658.41</v>
      </c>
      <c r="E1281" s="32">
        <f>F1281</f>
        <v>22658.41</v>
      </c>
      <c r="F1281" s="32">
        <f t="shared" si="119"/>
        <v>22658.41</v>
      </c>
      <c r="G1281" s="32">
        <f t="shared" si="119"/>
        <v>22658.41</v>
      </c>
      <c r="H1281" s="32">
        <f t="shared" si="117"/>
        <v>22658.41</v>
      </c>
      <c r="I1281" s="32">
        <f t="shared" si="117"/>
        <v>22658.41</v>
      </c>
      <c r="J1281" s="32">
        <f t="shared" si="117"/>
        <v>22658.41</v>
      </c>
      <c r="K1281" s="32">
        <f t="shared" si="117"/>
        <v>22658.41</v>
      </c>
      <c r="L1281" s="32">
        <f t="shared" si="112"/>
        <v>22658.41</v>
      </c>
      <c r="M1281" s="32">
        <v>22658.41</v>
      </c>
      <c r="N1281" s="32">
        <v>22658.41</v>
      </c>
      <c r="O1281" s="32">
        <v>22658.41</v>
      </c>
      <c r="P1281" s="32">
        <v>22658.41</v>
      </c>
      <c r="Q1281" s="32">
        <v>22658.41</v>
      </c>
      <c r="R1281" s="32">
        <v>22658.41</v>
      </c>
      <c r="S1281" s="32">
        <v>22658.41</v>
      </c>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4" t="s">
        <v>117</v>
      </c>
      <c r="B1331" s="6" t="s">
        <v>10</v>
      </c>
      <c r="C1331" s="7">
        <f>SUM(C1254:C1330)</f>
        <v>4614378.9200000009</v>
      </c>
      <c r="D1331" s="7">
        <f>SUM(D1253:D1330)</f>
        <v>4614378.9200000009</v>
      </c>
      <c r="E1331" s="7">
        <f>SUM(E1252:E1330)</f>
        <v>4614378.9200000009</v>
      </c>
      <c r="F1331" s="7">
        <f>SUM(F1251:F1330)</f>
        <v>4614378.9200000009</v>
      </c>
      <c r="G1331" s="7">
        <f>SUM(G1250:G1330)</f>
        <v>4614378.9200000009</v>
      </c>
      <c r="H1331" s="7">
        <f>SUM(H1244:H1330)</f>
        <v>4614378.9200000009</v>
      </c>
      <c r="I1331" s="7">
        <f>SUM(I1244:I1330)</f>
        <v>4614378.9200000009</v>
      </c>
      <c r="J1331" s="7">
        <f t="shared" ref="J1331" si="120">SUM(J1244:J1330)</f>
        <v>4614378.9200000009</v>
      </c>
      <c r="K1331" s="7">
        <f>SUM(K1244:K1330)</f>
        <v>4614378.9200000009</v>
      </c>
      <c r="L1331" s="7">
        <f t="shared" ref="L1331" si="121">SUM(L1244:L1330)</f>
        <v>6003754.4900000012</v>
      </c>
      <c r="M1331" s="7">
        <f>SUM(M1244:M1330)</f>
        <v>6003754.4900000012</v>
      </c>
      <c r="N1331" s="10">
        <f>SUM(N1239:N1330)</f>
        <v>10664107.26</v>
      </c>
      <c r="O1331" s="10">
        <f>SUM(O1239:O1330)</f>
        <v>11251374.050000001</v>
      </c>
      <c r="P1331" s="10">
        <f>SUM(P1239:P1330)</f>
        <v>11873829.940000001</v>
      </c>
      <c r="Q1331" s="10">
        <f>SUM(Q1239:Q1330)</f>
        <v>11873829.940000001</v>
      </c>
      <c r="R1331" s="10">
        <f>SUM(R1238:R1330)</f>
        <v>12564561.100000001</v>
      </c>
      <c r="S1331" s="10">
        <f>SUM(S1238:S1330)</f>
        <v>14548250.440000001</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1"/>
      <c r="D1333" s="31"/>
      <c r="E1333" s="31"/>
      <c r="F1333" s="31"/>
      <c r="G1333" s="31"/>
      <c r="H1333" s="31"/>
      <c r="I1333" s="31"/>
      <c r="J1333" s="31"/>
      <c r="K1333" s="31"/>
      <c r="L1333" s="31"/>
      <c r="M1333" s="31"/>
      <c r="N1333" s="31"/>
      <c r="O1333" s="31"/>
      <c r="P1333" s="31"/>
      <c r="Q1333" s="31"/>
      <c r="R1333" s="60"/>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122">SUM(J1339:J1425)</f>
        <v>0</v>
      </c>
      <c r="K1426" s="7">
        <f>SUM(K1339:K1425)</f>
        <v>0</v>
      </c>
      <c r="L1426" s="7">
        <f t="shared" ref="L1426" si="123">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1"/>
      <c r="D1428" s="31"/>
      <c r="E1428" s="31"/>
      <c r="F1428" s="31"/>
      <c r="G1428" s="31"/>
      <c r="H1428" s="31"/>
      <c r="I1428" s="31"/>
      <c r="J1428" s="31"/>
      <c r="K1428" s="31"/>
      <c r="L1428" s="31"/>
      <c r="M1428" s="31"/>
      <c r="N1428" s="31"/>
      <c r="O1428" s="31"/>
      <c r="P1428" s="31"/>
      <c r="Q1428" s="31"/>
      <c r="R1428" s="60"/>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124">SUM(J1434:J1520)</f>
        <v>0</v>
      </c>
      <c r="K1521" s="7">
        <f>SUM(K1434:K1520)</f>
        <v>0</v>
      </c>
      <c r="L1521" s="7">
        <f t="shared" ref="L1521" si="125">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1"/>
      <c r="D1523" s="31"/>
      <c r="E1523" s="31"/>
      <c r="F1523" s="31"/>
      <c r="G1523" s="31"/>
      <c r="H1523" s="31"/>
      <c r="I1523" s="31"/>
      <c r="J1523" s="31"/>
      <c r="K1523" s="31"/>
      <c r="L1523" s="31"/>
      <c r="M1523" s="31"/>
      <c r="N1523" s="31"/>
      <c r="O1523" s="31"/>
      <c r="P1523" s="31"/>
      <c r="Q1523" s="31"/>
      <c r="R1523" s="60"/>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126">SUM(J1529:J1615)</f>
        <v>0</v>
      </c>
      <c r="K1616" s="7">
        <f>SUM(K1529:K1615)</f>
        <v>0</v>
      </c>
      <c r="L1616" s="7">
        <f t="shared" ref="L1616" si="127">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1"/>
      <c r="D1618" s="31"/>
      <c r="E1618" s="31"/>
      <c r="F1618" s="31"/>
      <c r="G1618" s="31"/>
      <c r="H1618" s="31"/>
      <c r="I1618" s="31"/>
      <c r="J1618" s="31"/>
      <c r="K1618" s="31"/>
      <c r="L1618" s="31"/>
      <c r="M1618" s="31"/>
      <c r="N1618" s="31"/>
      <c r="O1618" s="31"/>
      <c r="P1618" s="31"/>
      <c r="Q1618" s="31"/>
      <c r="R1618" s="60"/>
      <c r="S1618" s="32">
        <v>0</v>
      </c>
    </row>
    <row r="1619" spans="1:19">
      <c r="A1619" s="33"/>
      <c r="B1619" s="5">
        <v>2021</v>
      </c>
      <c r="C1619" s="31"/>
      <c r="D1619" s="31"/>
      <c r="E1619" s="31"/>
      <c r="F1619" s="31"/>
      <c r="G1619" s="31"/>
      <c r="H1619" s="31"/>
      <c r="I1619" s="31"/>
      <c r="J1619" s="31"/>
      <c r="K1619" s="31"/>
      <c r="L1619" s="31"/>
      <c r="M1619" s="31"/>
      <c r="N1619" s="31"/>
      <c r="O1619" s="31"/>
      <c r="P1619" s="31"/>
      <c r="Q1619" s="31"/>
      <c r="R1619" s="32">
        <v>0</v>
      </c>
      <c r="S1619" s="32">
        <v>0</v>
      </c>
    </row>
    <row r="1620" spans="1:19">
      <c r="B1620" s="5">
        <v>2020</v>
      </c>
      <c r="C1620" s="31"/>
      <c r="D1620" s="31"/>
      <c r="E1620" s="31"/>
      <c r="F1620" s="31"/>
      <c r="G1620" s="31"/>
      <c r="H1620" s="31"/>
      <c r="I1620" s="31"/>
      <c r="J1620" s="31"/>
      <c r="K1620" s="31"/>
      <c r="L1620" s="31"/>
      <c r="M1620" s="31"/>
      <c r="N1620" s="31"/>
      <c r="O1620" s="31"/>
      <c r="P1620" s="31"/>
      <c r="Q1620" s="32">
        <v>239034.23999999999</v>
      </c>
      <c r="R1620" s="32">
        <v>305255.52</v>
      </c>
      <c r="S1620" s="32">
        <v>0</v>
      </c>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128">SUM(J1624:J1710)</f>
        <v>0</v>
      </c>
      <c r="K1711" s="7">
        <f>SUM(K1624:K1710)</f>
        <v>0</v>
      </c>
      <c r="L1711" s="7">
        <f t="shared" ref="L1711" si="129">SUM(L1624:L1710)</f>
        <v>0</v>
      </c>
      <c r="M1711" s="7">
        <f>SUM(M1624:M1710)</f>
        <v>0</v>
      </c>
      <c r="N1711" s="10">
        <f>SUM(N1619:N1710)</f>
        <v>0</v>
      </c>
      <c r="O1711" s="10">
        <f>SUM(O1619:O1710)</f>
        <v>0</v>
      </c>
      <c r="P1711" s="10">
        <f>SUM(P1619:P1710)</f>
        <v>0</v>
      </c>
      <c r="Q1711" s="10">
        <f>SUM(Q1619:Q1710)</f>
        <v>239034.23999999999</v>
      </c>
      <c r="R1711" s="10">
        <f>SUM(R1618:R1710)</f>
        <v>305255.52</v>
      </c>
      <c r="S1711" s="10">
        <f>SUM(S1618:S1710)</f>
        <v>0</v>
      </c>
    </row>
    <row r="1712" spans="1:19">
      <c r="A1712" s="62"/>
      <c r="B1712" s="6"/>
      <c r="C1712" s="7"/>
      <c r="D1712" s="7"/>
      <c r="E1712" s="7"/>
      <c r="F1712" s="7"/>
      <c r="G1712" s="7"/>
      <c r="H1712" s="7"/>
      <c r="I1712" s="7"/>
      <c r="J1712" s="7"/>
      <c r="K1712" s="7"/>
      <c r="L1712" s="7"/>
      <c r="M1712" s="9"/>
    </row>
    <row r="1713" spans="1:19" ht="89.25">
      <c r="A1713" s="63" t="s">
        <v>122</v>
      </c>
      <c r="B1713" s="5">
        <v>2022</v>
      </c>
      <c r="C1713" s="31"/>
      <c r="D1713" s="31"/>
      <c r="E1713" s="31"/>
      <c r="F1713" s="31"/>
      <c r="G1713" s="31"/>
      <c r="H1713" s="31"/>
      <c r="I1713" s="31"/>
      <c r="J1713" s="31"/>
      <c r="K1713" s="31"/>
      <c r="L1713" s="31"/>
      <c r="M1713" s="31"/>
      <c r="N1713" s="31"/>
      <c r="O1713" s="31"/>
      <c r="P1713" s="31"/>
      <c r="Q1713" s="31"/>
      <c r="R1713" s="60"/>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130">SUM(J1719:J1805)</f>
        <v>0</v>
      </c>
      <c r="K1806" s="7">
        <f>SUM(K1719:K1805)</f>
        <v>0</v>
      </c>
      <c r="L1806" s="7">
        <f t="shared" ref="L1806" si="131">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1"/>
      <c r="D1808" s="31"/>
      <c r="E1808" s="31"/>
      <c r="F1808" s="31"/>
      <c r="G1808" s="31"/>
      <c r="H1808" s="31"/>
      <c r="I1808" s="31"/>
      <c r="J1808" s="31"/>
      <c r="K1808" s="31"/>
      <c r="L1808" s="31"/>
      <c r="M1808" s="31"/>
      <c r="N1808" s="31"/>
      <c r="O1808" s="31"/>
      <c r="P1808" s="31"/>
      <c r="Q1808" s="31"/>
      <c r="R1808" s="60"/>
      <c r="S1808" s="32">
        <v>0</v>
      </c>
    </row>
    <row r="1809" spans="1:19">
      <c r="A1809" s="33"/>
      <c r="B1809" s="5">
        <v>2021</v>
      </c>
      <c r="C1809" s="31"/>
      <c r="D1809" s="31"/>
      <c r="E1809" s="31"/>
      <c r="F1809" s="31"/>
      <c r="G1809" s="31"/>
      <c r="H1809" s="31"/>
      <c r="I1809" s="31"/>
      <c r="J1809" s="31"/>
      <c r="K1809" s="31"/>
      <c r="L1809" s="31"/>
      <c r="M1809" s="31"/>
      <c r="N1809" s="31"/>
      <c r="O1809" s="31"/>
      <c r="P1809" s="31"/>
      <c r="Q1809" s="31"/>
      <c r="R1809" s="32">
        <v>0</v>
      </c>
      <c r="S1809" s="32">
        <v>0</v>
      </c>
    </row>
    <row r="1810" spans="1:19">
      <c r="B1810" s="5">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5">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5">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5">
        <v>2017</v>
      </c>
      <c r="C1813" s="108"/>
      <c r="D1813" s="31"/>
      <c r="E1813" s="31"/>
      <c r="F1813" s="31"/>
      <c r="G1813" s="31"/>
      <c r="H1813" s="31"/>
      <c r="I1813" s="31"/>
      <c r="J1813" s="31"/>
      <c r="K1813" s="31"/>
      <c r="L1813" s="31"/>
      <c r="M1813" s="31"/>
      <c r="N1813" s="32">
        <v>0</v>
      </c>
      <c r="O1813" s="32">
        <v>0</v>
      </c>
      <c r="P1813" s="32">
        <v>0</v>
      </c>
      <c r="Q1813" s="32">
        <v>0</v>
      </c>
      <c r="R1813" s="32">
        <v>0</v>
      </c>
      <c r="S1813" s="32">
        <v>0</v>
      </c>
    </row>
    <row r="1814" spans="1:19">
      <c r="B1814" s="5">
        <v>2016</v>
      </c>
      <c r="C1814" s="108"/>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5">
        <v>2015</v>
      </c>
      <c r="C1815" s="108"/>
      <c r="D1815" s="31"/>
      <c r="E1815" s="31"/>
      <c r="F1815" s="31"/>
      <c r="G1815" s="31"/>
      <c r="H1815" s="31"/>
      <c r="I1815" s="31"/>
      <c r="J1815" s="31"/>
      <c r="K1815" s="31"/>
      <c r="L1815" s="32">
        <f t="shared" ref="L1815:L1828" si="132">M1815</f>
        <v>0</v>
      </c>
      <c r="M1815" s="32">
        <v>0</v>
      </c>
      <c r="N1815" s="32">
        <v>0</v>
      </c>
      <c r="O1815" s="32">
        <v>0</v>
      </c>
      <c r="P1815" s="32">
        <v>0</v>
      </c>
      <c r="Q1815" s="32">
        <v>0</v>
      </c>
      <c r="R1815" s="32">
        <v>0</v>
      </c>
      <c r="S1815" s="32">
        <v>0</v>
      </c>
    </row>
    <row r="1816" spans="1:19">
      <c r="B1816" s="5">
        <v>2014</v>
      </c>
      <c r="C1816" s="108"/>
      <c r="D1816" s="31"/>
      <c r="E1816" s="31"/>
      <c r="F1816" s="31"/>
      <c r="G1816" s="31"/>
      <c r="H1816" s="31"/>
      <c r="I1816" s="31"/>
      <c r="J1816" s="31"/>
      <c r="K1816" s="32">
        <f t="shared" ref="K1816:K1828" si="133">L1816</f>
        <v>0</v>
      </c>
      <c r="L1816" s="32">
        <f t="shared" si="132"/>
        <v>0</v>
      </c>
      <c r="M1816" s="32">
        <v>0</v>
      </c>
      <c r="N1816" s="32">
        <v>0</v>
      </c>
      <c r="O1816" s="32">
        <v>0</v>
      </c>
      <c r="P1816" s="32">
        <v>0</v>
      </c>
      <c r="Q1816" s="32">
        <v>0</v>
      </c>
      <c r="R1816" s="32">
        <v>0</v>
      </c>
      <c r="S1816" s="32">
        <v>0</v>
      </c>
    </row>
    <row r="1817" spans="1:19">
      <c r="B1817" s="5">
        <v>2013</v>
      </c>
      <c r="C1817" s="108"/>
      <c r="D1817" s="31"/>
      <c r="E1817" s="31"/>
      <c r="F1817" s="31"/>
      <c r="G1817" s="31"/>
      <c r="H1817" s="31"/>
      <c r="I1817" s="31"/>
      <c r="J1817" s="32">
        <f t="shared" ref="J1817:J1828" si="134">K1817</f>
        <v>0</v>
      </c>
      <c r="K1817" s="32">
        <f t="shared" si="133"/>
        <v>0</v>
      </c>
      <c r="L1817" s="32">
        <f t="shared" si="132"/>
        <v>0</v>
      </c>
      <c r="M1817" s="32">
        <v>0</v>
      </c>
      <c r="N1817" s="32">
        <v>0</v>
      </c>
      <c r="O1817" s="32">
        <v>0</v>
      </c>
      <c r="P1817" s="32">
        <v>0</v>
      </c>
      <c r="Q1817" s="32">
        <v>0</v>
      </c>
      <c r="R1817" s="32">
        <v>0</v>
      </c>
      <c r="S1817" s="32">
        <v>0</v>
      </c>
    </row>
    <row r="1818" spans="1:19">
      <c r="B1818" s="5">
        <v>2012</v>
      </c>
      <c r="C1818" s="108"/>
      <c r="D1818" s="31"/>
      <c r="E1818" s="31"/>
      <c r="F1818" s="31"/>
      <c r="G1818" s="31"/>
      <c r="H1818" s="31"/>
      <c r="I1818" s="32">
        <f>J1818</f>
        <v>0</v>
      </c>
      <c r="J1818" s="32">
        <f t="shared" si="134"/>
        <v>0</v>
      </c>
      <c r="K1818" s="32">
        <f t="shared" si="133"/>
        <v>0</v>
      </c>
      <c r="L1818" s="32">
        <f t="shared" si="132"/>
        <v>0</v>
      </c>
      <c r="M1818" s="32">
        <v>0</v>
      </c>
      <c r="N1818" s="32">
        <v>0</v>
      </c>
      <c r="O1818" s="32">
        <v>0</v>
      </c>
      <c r="P1818" s="32">
        <v>0</v>
      </c>
      <c r="Q1818" s="32">
        <v>0</v>
      </c>
      <c r="R1818" s="32">
        <v>0</v>
      </c>
      <c r="S1818" s="32">
        <v>17433.870000000003</v>
      </c>
    </row>
    <row r="1819" spans="1:19">
      <c r="B1819" s="5">
        <v>2011</v>
      </c>
      <c r="C1819" s="108"/>
      <c r="D1819" s="31"/>
      <c r="E1819" s="31"/>
      <c r="F1819" s="31"/>
      <c r="G1819" s="31"/>
      <c r="H1819" s="32">
        <f t="shared" ref="H1819:I1828" si="135">I1819</f>
        <v>0</v>
      </c>
      <c r="I1819" s="32">
        <f>J1819</f>
        <v>0</v>
      </c>
      <c r="J1819" s="32">
        <f t="shared" si="134"/>
        <v>0</v>
      </c>
      <c r="K1819" s="32">
        <f t="shared" si="133"/>
        <v>0</v>
      </c>
      <c r="L1819" s="32">
        <f t="shared" si="132"/>
        <v>0</v>
      </c>
      <c r="M1819" s="32">
        <v>0</v>
      </c>
      <c r="N1819" s="32">
        <v>0</v>
      </c>
      <c r="O1819" s="32">
        <v>0</v>
      </c>
      <c r="P1819" s="32">
        <v>0</v>
      </c>
      <c r="Q1819" s="32">
        <v>0</v>
      </c>
      <c r="R1819" s="32">
        <v>0</v>
      </c>
      <c r="S1819" s="32">
        <v>0</v>
      </c>
    </row>
    <row r="1820" spans="1:19">
      <c r="B1820" s="5">
        <v>2010</v>
      </c>
      <c r="C1820" s="108"/>
      <c r="D1820" s="31"/>
      <c r="E1820" s="31"/>
      <c r="F1820" s="31"/>
      <c r="G1820" s="32">
        <f t="shared" ref="G1820:G1828" si="136">H1820</f>
        <v>0</v>
      </c>
      <c r="H1820" s="32">
        <f t="shared" si="135"/>
        <v>0</v>
      </c>
      <c r="I1820" s="32">
        <f>J1820</f>
        <v>0</v>
      </c>
      <c r="J1820" s="32">
        <f t="shared" si="134"/>
        <v>0</v>
      </c>
      <c r="K1820" s="32">
        <f t="shared" si="133"/>
        <v>0</v>
      </c>
      <c r="L1820" s="32">
        <f t="shared" si="132"/>
        <v>0</v>
      </c>
      <c r="M1820" s="32">
        <v>0</v>
      </c>
      <c r="N1820" s="32">
        <v>0</v>
      </c>
      <c r="O1820" s="32">
        <v>0</v>
      </c>
      <c r="P1820" s="32">
        <v>0</v>
      </c>
      <c r="Q1820" s="32">
        <v>0</v>
      </c>
      <c r="R1820" s="32">
        <v>0</v>
      </c>
      <c r="S1820" s="32">
        <v>0</v>
      </c>
    </row>
    <row r="1821" spans="1:19">
      <c r="B1821" s="5">
        <v>2009</v>
      </c>
      <c r="C1821" s="108"/>
      <c r="D1821" s="31"/>
      <c r="E1821" s="31"/>
      <c r="F1821" s="32">
        <f t="shared" ref="F1821:F1828" si="137">G1821</f>
        <v>0</v>
      </c>
      <c r="G1821" s="32">
        <f t="shared" si="136"/>
        <v>0</v>
      </c>
      <c r="H1821" s="32">
        <f t="shared" si="135"/>
        <v>0</v>
      </c>
      <c r="I1821" s="32">
        <f>J1821</f>
        <v>0</v>
      </c>
      <c r="J1821" s="32">
        <f t="shared" si="134"/>
        <v>0</v>
      </c>
      <c r="K1821" s="32">
        <f t="shared" si="133"/>
        <v>0</v>
      </c>
      <c r="L1821" s="32">
        <f t="shared" si="132"/>
        <v>0</v>
      </c>
      <c r="M1821" s="32">
        <v>0</v>
      </c>
      <c r="N1821" s="32">
        <v>0</v>
      </c>
      <c r="O1821" s="32">
        <v>0</v>
      </c>
      <c r="P1821" s="32">
        <v>0</v>
      </c>
      <c r="Q1821" s="32">
        <v>0</v>
      </c>
      <c r="R1821" s="32">
        <v>0</v>
      </c>
      <c r="S1821" s="32">
        <v>0</v>
      </c>
    </row>
    <row r="1822" spans="1:19">
      <c r="B1822" s="5">
        <v>2008</v>
      </c>
      <c r="C1822" s="108"/>
      <c r="D1822" s="31"/>
      <c r="E1822" s="32">
        <f>F1822</f>
        <v>0</v>
      </c>
      <c r="F1822" s="32">
        <f t="shared" si="137"/>
        <v>0</v>
      </c>
      <c r="G1822" s="32">
        <f t="shared" si="136"/>
        <v>0</v>
      </c>
      <c r="H1822" s="32">
        <f t="shared" si="135"/>
        <v>0</v>
      </c>
      <c r="I1822" s="32">
        <f>J1822</f>
        <v>0</v>
      </c>
      <c r="J1822" s="32">
        <f t="shared" si="134"/>
        <v>0</v>
      </c>
      <c r="K1822" s="32">
        <f t="shared" si="133"/>
        <v>0</v>
      </c>
      <c r="L1822" s="32">
        <f t="shared" si="132"/>
        <v>0</v>
      </c>
      <c r="M1822" s="32">
        <v>0</v>
      </c>
      <c r="N1822" s="32">
        <v>0</v>
      </c>
      <c r="O1822" s="32">
        <v>0</v>
      </c>
      <c r="P1822" s="32">
        <v>0</v>
      </c>
      <c r="Q1822" s="32">
        <v>0</v>
      </c>
      <c r="R1822" s="32">
        <v>0</v>
      </c>
      <c r="S1822" s="32">
        <v>71424.39</v>
      </c>
    </row>
    <row r="1823" spans="1:19">
      <c r="B1823" s="5">
        <v>2007</v>
      </c>
      <c r="C1823" s="108"/>
      <c r="D1823" s="32">
        <f t="shared" ref="D1823:E1828" si="138">E1823</f>
        <v>0</v>
      </c>
      <c r="E1823" s="32">
        <f>F1823</f>
        <v>0</v>
      </c>
      <c r="F1823" s="32">
        <f t="shared" si="137"/>
        <v>0</v>
      </c>
      <c r="G1823" s="32">
        <f t="shared" si="136"/>
        <v>0</v>
      </c>
      <c r="H1823" s="32">
        <f t="shared" si="135"/>
        <v>0</v>
      </c>
      <c r="I1823" s="32">
        <f t="shared" si="135"/>
        <v>0</v>
      </c>
      <c r="J1823" s="32">
        <f t="shared" si="134"/>
        <v>0</v>
      </c>
      <c r="K1823" s="32">
        <f t="shared" si="133"/>
        <v>0</v>
      </c>
      <c r="L1823" s="32">
        <f t="shared" si="132"/>
        <v>0</v>
      </c>
      <c r="M1823" s="32">
        <v>0</v>
      </c>
      <c r="N1823" s="32">
        <v>0</v>
      </c>
      <c r="O1823" s="32">
        <v>0</v>
      </c>
      <c r="P1823" s="32">
        <v>0</v>
      </c>
      <c r="Q1823" s="32">
        <v>0</v>
      </c>
      <c r="R1823" s="32">
        <v>0</v>
      </c>
      <c r="S1823" s="32">
        <v>56431.79</v>
      </c>
    </row>
    <row r="1824" spans="1:19">
      <c r="B1824" s="5">
        <v>2006</v>
      </c>
      <c r="C1824" s="110">
        <f>D1824</f>
        <v>0</v>
      </c>
      <c r="D1824" s="32">
        <f t="shared" si="138"/>
        <v>0</v>
      </c>
      <c r="E1824" s="32">
        <f>F1824</f>
        <v>0</v>
      </c>
      <c r="F1824" s="32">
        <f t="shared" si="137"/>
        <v>0</v>
      </c>
      <c r="G1824" s="32">
        <f t="shared" si="136"/>
        <v>0</v>
      </c>
      <c r="H1824" s="32">
        <f t="shared" si="135"/>
        <v>0</v>
      </c>
      <c r="I1824" s="32">
        <f t="shared" si="135"/>
        <v>0</v>
      </c>
      <c r="J1824" s="32">
        <f t="shared" si="134"/>
        <v>0</v>
      </c>
      <c r="K1824" s="32">
        <f t="shared" si="133"/>
        <v>0</v>
      </c>
      <c r="L1824" s="32">
        <f t="shared" si="132"/>
        <v>0</v>
      </c>
      <c r="M1824" s="32">
        <v>0</v>
      </c>
      <c r="N1824" s="32">
        <v>0</v>
      </c>
      <c r="O1824" s="32">
        <v>0</v>
      </c>
      <c r="P1824" s="32">
        <v>0</v>
      </c>
      <c r="Q1824" s="32">
        <v>0</v>
      </c>
      <c r="R1824" s="32">
        <v>0</v>
      </c>
      <c r="S1824" s="32">
        <v>0</v>
      </c>
    </row>
    <row r="1825" spans="2:19">
      <c r="B1825" s="5">
        <v>2005</v>
      </c>
      <c r="C1825" s="110">
        <f>D1825</f>
        <v>0</v>
      </c>
      <c r="D1825" s="32">
        <f t="shared" si="138"/>
        <v>0</v>
      </c>
      <c r="E1825" s="32">
        <f t="shared" si="138"/>
        <v>0</v>
      </c>
      <c r="F1825" s="32">
        <f t="shared" si="137"/>
        <v>0</v>
      </c>
      <c r="G1825" s="32">
        <f t="shared" si="136"/>
        <v>0</v>
      </c>
      <c r="H1825" s="32">
        <f t="shared" si="135"/>
        <v>0</v>
      </c>
      <c r="I1825" s="32">
        <f t="shared" si="135"/>
        <v>0</v>
      </c>
      <c r="J1825" s="32">
        <f t="shared" si="134"/>
        <v>0</v>
      </c>
      <c r="K1825" s="32">
        <f t="shared" si="133"/>
        <v>0</v>
      </c>
      <c r="L1825" s="32">
        <f t="shared" si="132"/>
        <v>0</v>
      </c>
      <c r="M1825" s="32">
        <v>0</v>
      </c>
      <c r="N1825" s="32">
        <v>0</v>
      </c>
      <c r="O1825" s="32">
        <v>0</v>
      </c>
      <c r="P1825" s="32">
        <v>0</v>
      </c>
      <c r="Q1825" s="32">
        <v>0</v>
      </c>
      <c r="R1825" s="32">
        <v>0</v>
      </c>
      <c r="S1825" s="32">
        <v>0</v>
      </c>
    </row>
    <row r="1826" spans="2:19">
      <c r="B1826" s="5">
        <v>2004</v>
      </c>
      <c r="C1826" s="110">
        <f>D1826</f>
        <v>0</v>
      </c>
      <c r="D1826" s="32">
        <f t="shared" si="138"/>
        <v>0</v>
      </c>
      <c r="E1826" s="32">
        <f t="shared" si="138"/>
        <v>0</v>
      </c>
      <c r="F1826" s="32">
        <f t="shared" si="137"/>
        <v>0</v>
      </c>
      <c r="G1826" s="32">
        <f t="shared" si="136"/>
        <v>0</v>
      </c>
      <c r="H1826" s="32">
        <f t="shared" si="135"/>
        <v>0</v>
      </c>
      <c r="I1826" s="32">
        <f t="shared" si="135"/>
        <v>0</v>
      </c>
      <c r="J1826" s="32">
        <f t="shared" si="134"/>
        <v>0</v>
      </c>
      <c r="K1826" s="32">
        <f t="shared" si="133"/>
        <v>0</v>
      </c>
      <c r="L1826" s="32">
        <f t="shared" si="132"/>
        <v>0</v>
      </c>
      <c r="M1826" s="32">
        <v>0</v>
      </c>
      <c r="N1826" s="32">
        <v>0</v>
      </c>
      <c r="O1826" s="32">
        <v>0</v>
      </c>
      <c r="P1826" s="32">
        <v>0</v>
      </c>
      <c r="Q1826" s="32">
        <v>0</v>
      </c>
      <c r="R1826" s="32">
        <v>0</v>
      </c>
      <c r="S1826" s="32">
        <v>126384.32000000001</v>
      </c>
    </row>
    <row r="1827" spans="2:19">
      <c r="B1827" s="5">
        <v>2003</v>
      </c>
      <c r="C1827" s="110">
        <f>D1827</f>
        <v>0</v>
      </c>
      <c r="D1827" s="32">
        <f t="shared" si="138"/>
        <v>0</v>
      </c>
      <c r="E1827" s="32">
        <f t="shared" si="138"/>
        <v>0</v>
      </c>
      <c r="F1827" s="32">
        <f t="shared" si="137"/>
        <v>0</v>
      </c>
      <c r="G1827" s="32">
        <f t="shared" si="136"/>
        <v>0</v>
      </c>
      <c r="H1827" s="32">
        <f t="shared" si="135"/>
        <v>0</v>
      </c>
      <c r="I1827" s="32">
        <f t="shared" si="135"/>
        <v>0</v>
      </c>
      <c r="J1827" s="32">
        <f t="shared" si="134"/>
        <v>0</v>
      </c>
      <c r="K1827" s="32">
        <f t="shared" si="133"/>
        <v>0</v>
      </c>
      <c r="L1827" s="32">
        <f t="shared" si="132"/>
        <v>0</v>
      </c>
      <c r="M1827" s="32">
        <v>0</v>
      </c>
      <c r="N1827" s="32">
        <v>0</v>
      </c>
      <c r="O1827" s="32">
        <v>0</v>
      </c>
      <c r="P1827" s="32">
        <v>0</v>
      </c>
      <c r="Q1827" s="32">
        <v>0</v>
      </c>
      <c r="R1827" s="32">
        <v>0</v>
      </c>
      <c r="S1827" s="32">
        <v>15925.13</v>
      </c>
    </row>
    <row r="1828" spans="2:19">
      <c r="B1828" s="5">
        <v>2002</v>
      </c>
      <c r="C1828" s="110">
        <f>D1828</f>
        <v>1022.48</v>
      </c>
      <c r="D1828" s="32">
        <f t="shared" si="138"/>
        <v>1022.48</v>
      </c>
      <c r="E1828" s="32">
        <f t="shared" si="138"/>
        <v>1022.48</v>
      </c>
      <c r="F1828" s="32">
        <f t="shared" si="137"/>
        <v>1022.48</v>
      </c>
      <c r="G1828" s="32">
        <f t="shared" si="136"/>
        <v>1022.48</v>
      </c>
      <c r="H1828" s="32">
        <f t="shared" si="135"/>
        <v>1022.48</v>
      </c>
      <c r="I1828" s="32">
        <f t="shared" si="135"/>
        <v>1022.48</v>
      </c>
      <c r="J1828" s="32">
        <f t="shared" si="134"/>
        <v>1022.48</v>
      </c>
      <c r="K1828" s="32">
        <f t="shared" si="133"/>
        <v>1022.48</v>
      </c>
      <c r="L1828" s="32">
        <f t="shared" si="132"/>
        <v>1022.48</v>
      </c>
      <c r="M1828" s="32">
        <v>1022.48</v>
      </c>
      <c r="N1828" s="32">
        <v>1022.48</v>
      </c>
      <c r="O1828" s="32">
        <v>1022.48</v>
      </c>
      <c r="P1828" s="32">
        <v>1022.48</v>
      </c>
      <c r="Q1828" s="32">
        <v>1022.48</v>
      </c>
      <c r="R1828" s="32">
        <v>1022.48</v>
      </c>
      <c r="S1828" s="32">
        <v>0</v>
      </c>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1" t="s">
        <v>123</v>
      </c>
      <c r="B1901" s="6" t="s">
        <v>10</v>
      </c>
      <c r="C1901" s="7">
        <f>SUM(C1824:C1900)</f>
        <v>1022.48</v>
      </c>
      <c r="D1901" s="7">
        <f>SUM(D1823:D1900)</f>
        <v>1022.48</v>
      </c>
      <c r="E1901" s="7">
        <f>SUM(E1822:E1900)</f>
        <v>1022.48</v>
      </c>
      <c r="F1901" s="7">
        <f>SUM(F1821:F1900)</f>
        <v>1022.48</v>
      </c>
      <c r="G1901" s="7">
        <f>SUM(G1820:G1900)</f>
        <v>1022.48</v>
      </c>
      <c r="H1901" s="7">
        <f>SUM(H1814:H1900)</f>
        <v>1022.48</v>
      </c>
      <c r="I1901" s="7">
        <f>SUM(I1814:I1900)</f>
        <v>1022.48</v>
      </c>
      <c r="J1901" s="7">
        <f t="shared" ref="J1901" si="139">SUM(J1814:J1900)</f>
        <v>1022.48</v>
      </c>
      <c r="K1901" s="7">
        <f>SUM(K1814:K1900)</f>
        <v>1022.48</v>
      </c>
      <c r="L1901" s="7">
        <f t="shared" ref="L1901" si="140">SUM(L1814:L1900)</f>
        <v>1022.48</v>
      </c>
      <c r="M1901" s="7">
        <f>SUM(M1814:M1900)</f>
        <v>1022.48</v>
      </c>
      <c r="N1901" s="10">
        <f>SUM(N1809:N1900)</f>
        <v>1022.48</v>
      </c>
      <c r="O1901" s="10">
        <f>SUM(O1809:O1900)</f>
        <v>1022.48</v>
      </c>
      <c r="P1901" s="10">
        <f>SUM(P1809:P1900)</f>
        <v>1022.48</v>
      </c>
      <c r="Q1901" s="10">
        <f>SUM(Q1809:Q1900)</f>
        <v>1022.48</v>
      </c>
      <c r="R1901" s="10">
        <f>SUM(R1808:R1900)</f>
        <v>1022.48</v>
      </c>
      <c r="S1901" s="10">
        <f>SUM(S1808:S1900)</f>
        <v>287599.5</v>
      </c>
    </row>
    <row r="1902" spans="1:19">
      <c r="A1902" s="62"/>
      <c r="B1902" s="6"/>
      <c r="C1902" s="7"/>
      <c r="D1902" s="7"/>
      <c r="E1902" s="7"/>
      <c r="F1902" s="7"/>
      <c r="G1902" s="7"/>
      <c r="H1902" s="7"/>
      <c r="I1902" s="7"/>
      <c r="J1902" s="7"/>
      <c r="K1902" s="7"/>
      <c r="L1902" s="7"/>
      <c r="M1902" s="9"/>
    </row>
    <row r="1903" spans="1:19">
      <c r="A1903" s="63" t="s">
        <v>124</v>
      </c>
      <c r="B1903" s="5">
        <v>2022</v>
      </c>
      <c r="C1903" s="31"/>
      <c r="D1903" s="31"/>
      <c r="E1903" s="31"/>
      <c r="F1903" s="31"/>
      <c r="G1903" s="31"/>
      <c r="H1903" s="31"/>
      <c r="I1903" s="31"/>
      <c r="J1903" s="31"/>
      <c r="K1903" s="31"/>
      <c r="L1903" s="31"/>
      <c r="M1903" s="31"/>
      <c r="N1903" s="31"/>
      <c r="O1903" s="31"/>
      <c r="P1903" s="31"/>
      <c r="Q1903" s="31"/>
      <c r="R1903" s="60"/>
      <c r="S1903" s="32">
        <v>567564.07000000007</v>
      </c>
    </row>
    <row r="1904" spans="1:19">
      <c r="A1904" s="33"/>
      <c r="B1904" s="5">
        <v>2021</v>
      </c>
      <c r="C1904" s="31"/>
      <c r="D1904" s="31"/>
      <c r="E1904" s="31"/>
      <c r="F1904" s="31"/>
      <c r="G1904" s="31"/>
      <c r="H1904" s="31"/>
      <c r="I1904" s="31"/>
      <c r="J1904" s="31"/>
      <c r="K1904" s="31"/>
      <c r="L1904" s="31"/>
      <c r="M1904" s="31"/>
      <c r="N1904" s="31"/>
      <c r="O1904" s="31"/>
      <c r="P1904" s="31"/>
      <c r="Q1904" s="31"/>
      <c r="R1904" s="32">
        <v>591155.43000000005</v>
      </c>
      <c r="S1904" s="32">
        <v>598363.99</v>
      </c>
    </row>
    <row r="1905" spans="1:19">
      <c r="B1905" s="5">
        <v>2020</v>
      </c>
      <c r="C1905" s="31"/>
      <c r="D1905" s="31"/>
      <c r="E1905" s="31"/>
      <c r="F1905" s="31"/>
      <c r="G1905" s="31"/>
      <c r="H1905" s="31"/>
      <c r="I1905" s="31"/>
      <c r="J1905" s="31"/>
      <c r="K1905" s="31"/>
      <c r="L1905" s="31"/>
      <c r="M1905" s="31"/>
      <c r="N1905" s="31"/>
      <c r="O1905" s="31"/>
      <c r="P1905" s="31"/>
      <c r="Q1905" s="32">
        <v>1283174.29</v>
      </c>
      <c r="R1905" s="32">
        <v>1316422.0399999998</v>
      </c>
      <c r="S1905" s="32">
        <v>1152133.3099999998</v>
      </c>
    </row>
    <row r="1906" spans="1:19">
      <c r="A1906" s="35"/>
      <c r="B1906" s="5">
        <v>2019</v>
      </c>
      <c r="C1906" s="31"/>
      <c r="D1906" s="31"/>
      <c r="E1906" s="31"/>
      <c r="F1906" s="31"/>
      <c r="G1906" s="31"/>
      <c r="H1906" s="31"/>
      <c r="I1906" s="31"/>
      <c r="J1906" s="31"/>
      <c r="K1906" s="31"/>
      <c r="L1906" s="31"/>
      <c r="M1906" s="31"/>
      <c r="N1906" s="31"/>
      <c r="O1906" s="31"/>
      <c r="P1906" s="32">
        <v>1417107.6400000001</v>
      </c>
      <c r="Q1906" s="32">
        <v>1541507.29</v>
      </c>
      <c r="R1906" s="32">
        <v>1566735.23</v>
      </c>
      <c r="S1906" s="32">
        <v>1566735.23</v>
      </c>
    </row>
    <row r="1907" spans="1:19">
      <c r="A1907" s="35"/>
      <c r="B1907" s="5">
        <v>2018</v>
      </c>
      <c r="C1907" s="31"/>
      <c r="D1907" s="31"/>
      <c r="E1907" s="31"/>
      <c r="F1907" s="31"/>
      <c r="G1907" s="31"/>
      <c r="H1907" s="31"/>
      <c r="I1907" s="31"/>
      <c r="J1907" s="31"/>
      <c r="K1907" s="31"/>
      <c r="L1907" s="31"/>
      <c r="M1907" s="31"/>
      <c r="N1907" s="31"/>
      <c r="O1907" s="32">
        <v>1164806.8800000001</v>
      </c>
      <c r="P1907" s="32">
        <v>799744.05999999994</v>
      </c>
      <c r="Q1907" s="32">
        <v>799744.06</v>
      </c>
      <c r="R1907" s="32">
        <v>799744.06</v>
      </c>
      <c r="S1907" s="32">
        <v>799744.06</v>
      </c>
    </row>
    <row r="1908" spans="1:19">
      <c r="A1908" s="35"/>
      <c r="B1908" s="5">
        <v>2017</v>
      </c>
      <c r="C1908" s="108"/>
      <c r="D1908" s="31"/>
      <c r="E1908" s="31"/>
      <c r="F1908" s="31"/>
      <c r="G1908" s="31"/>
      <c r="H1908" s="31"/>
      <c r="I1908" s="31"/>
      <c r="J1908" s="31"/>
      <c r="K1908" s="31"/>
      <c r="L1908" s="31"/>
      <c r="M1908" s="31"/>
      <c r="N1908" s="32">
        <v>238394.92</v>
      </c>
      <c r="O1908" s="32">
        <v>314409.84999999998</v>
      </c>
      <c r="P1908" s="32">
        <v>262165.18</v>
      </c>
      <c r="Q1908" s="32">
        <v>262165.18</v>
      </c>
      <c r="R1908" s="32">
        <v>262165.18</v>
      </c>
      <c r="S1908" s="32">
        <v>262165.18</v>
      </c>
    </row>
    <row r="1909" spans="1:19">
      <c r="B1909" s="5">
        <v>2016</v>
      </c>
      <c r="C1909" s="108"/>
      <c r="D1909" s="31"/>
      <c r="E1909" s="31"/>
      <c r="F1909" s="31"/>
      <c r="G1909" s="31"/>
      <c r="H1909" s="31"/>
      <c r="I1909" s="31"/>
      <c r="J1909" s="31"/>
      <c r="K1909" s="31"/>
      <c r="L1909" s="31"/>
      <c r="M1909" s="32">
        <v>512606.45</v>
      </c>
      <c r="N1909" s="32">
        <v>526519.76</v>
      </c>
      <c r="O1909" s="32">
        <v>526519.76</v>
      </c>
      <c r="P1909" s="32">
        <v>526519.76</v>
      </c>
      <c r="Q1909" s="32">
        <v>526519.76</v>
      </c>
      <c r="R1909" s="32">
        <v>526519.76</v>
      </c>
      <c r="S1909" s="32">
        <v>526519.76</v>
      </c>
    </row>
    <row r="1910" spans="1:19">
      <c r="B1910" s="5">
        <v>2015</v>
      </c>
      <c r="C1910" s="108"/>
      <c r="D1910" s="31"/>
      <c r="E1910" s="31"/>
      <c r="F1910" s="31"/>
      <c r="G1910" s="31"/>
      <c r="H1910" s="31"/>
      <c r="I1910" s="31"/>
      <c r="J1910" s="31"/>
      <c r="K1910" s="31"/>
      <c r="L1910" s="32">
        <f>M1910</f>
        <v>100032.33</v>
      </c>
      <c r="M1910" s="32">
        <v>100032.33</v>
      </c>
      <c r="N1910" s="32">
        <v>100032.33</v>
      </c>
      <c r="O1910" s="32">
        <v>100032.33</v>
      </c>
      <c r="P1910" s="32">
        <v>100032.33</v>
      </c>
      <c r="Q1910" s="32">
        <v>100032.33</v>
      </c>
      <c r="R1910" s="32">
        <v>100032.33</v>
      </c>
      <c r="S1910" s="32">
        <v>100032.33</v>
      </c>
    </row>
    <row r="1911" spans="1:19">
      <c r="B1911" s="5">
        <v>2014</v>
      </c>
      <c r="C1911" s="108"/>
      <c r="D1911" s="31"/>
      <c r="E1911" s="31"/>
      <c r="F1911" s="31"/>
      <c r="G1911" s="31"/>
      <c r="H1911" s="31"/>
      <c r="I1911" s="31"/>
      <c r="J1911" s="31"/>
      <c r="K1911" s="32">
        <f>L1911</f>
        <v>459805.99</v>
      </c>
      <c r="L1911" s="32">
        <f>M1911</f>
        <v>459805.99</v>
      </c>
      <c r="M1911" s="32">
        <v>459805.99</v>
      </c>
      <c r="N1911" s="32">
        <v>459805.99</v>
      </c>
      <c r="O1911" s="32">
        <v>459805.99</v>
      </c>
      <c r="P1911" s="32">
        <v>459805.99</v>
      </c>
      <c r="Q1911" s="32">
        <v>459805.99</v>
      </c>
      <c r="R1911" s="32">
        <v>459805.99</v>
      </c>
      <c r="S1911" s="32">
        <v>459805.99</v>
      </c>
    </row>
    <row r="1912" spans="1:19">
      <c r="B1912" s="5">
        <v>2013</v>
      </c>
      <c r="C1912" s="108"/>
      <c r="D1912" s="31"/>
      <c r="E1912" s="31"/>
      <c r="F1912" s="31"/>
      <c r="G1912" s="31"/>
      <c r="H1912" s="31"/>
      <c r="I1912" s="31"/>
      <c r="J1912" s="32">
        <f>K1912</f>
        <v>1340161.24</v>
      </c>
      <c r="K1912" s="32">
        <f>L1912</f>
        <v>1340161.24</v>
      </c>
      <c r="L1912" s="32">
        <f>M1912</f>
        <v>1340161.24</v>
      </c>
      <c r="M1912" s="32">
        <v>1340161.24</v>
      </c>
      <c r="N1912" s="32">
        <v>1340161.24</v>
      </c>
      <c r="O1912" s="32">
        <v>1340161.2399999998</v>
      </c>
      <c r="P1912" s="32">
        <v>1340161.2399999998</v>
      </c>
      <c r="Q1912" s="32">
        <v>1340161.2399999998</v>
      </c>
      <c r="R1912" s="32">
        <v>1340161.2399999998</v>
      </c>
      <c r="S1912" s="32">
        <v>1340161.2399999998</v>
      </c>
    </row>
    <row r="1913" spans="1:19">
      <c r="B1913" s="5">
        <v>2012</v>
      </c>
      <c r="C1913" s="108"/>
      <c r="D1913" s="31"/>
      <c r="E1913" s="31"/>
      <c r="F1913" s="31"/>
      <c r="G1913" s="31"/>
      <c r="H1913" s="31"/>
      <c r="I1913" s="32">
        <f>J1913</f>
        <v>1124902.33</v>
      </c>
      <c r="J1913" s="32">
        <f>K1913</f>
        <v>1124902.33</v>
      </c>
      <c r="K1913" s="32">
        <f>L1913</f>
        <v>1124902.33</v>
      </c>
      <c r="L1913" s="32">
        <f>M1913</f>
        <v>1124902.33</v>
      </c>
      <c r="M1913" s="32">
        <v>1124902.33</v>
      </c>
      <c r="N1913" s="32">
        <v>1124902.33</v>
      </c>
      <c r="O1913" s="32">
        <v>1124902.33</v>
      </c>
      <c r="P1913" s="32">
        <v>1124902.33</v>
      </c>
      <c r="Q1913" s="32">
        <v>1124902.33</v>
      </c>
      <c r="R1913" s="32">
        <v>1124902.33</v>
      </c>
      <c r="S1913" s="32">
        <v>1806288.2499999998</v>
      </c>
    </row>
    <row r="1914" spans="1:19">
      <c r="B1914" s="5">
        <v>2011</v>
      </c>
      <c r="C1914" s="108"/>
      <c r="D1914" s="31"/>
      <c r="E1914" s="31"/>
      <c r="F1914" s="31"/>
      <c r="G1914" s="31"/>
      <c r="H1914" s="32">
        <f>I1914-3638.35</f>
        <v>767820.2</v>
      </c>
      <c r="I1914" s="32">
        <f>J1914</f>
        <v>771458.54999999993</v>
      </c>
      <c r="J1914" s="32">
        <f>K1914</f>
        <v>771458.54999999993</v>
      </c>
      <c r="K1914" s="32">
        <f>L1914</f>
        <v>771458.54999999993</v>
      </c>
      <c r="L1914" s="32">
        <f>M1914</f>
        <v>771458.54999999993</v>
      </c>
      <c r="M1914" s="32">
        <f>767820.2+3638.35</f>
        <v>771458.54999999993</v>
      </c>
      <c r="N1914" s="32">
        <f>767820.2+3638.35</f>
        <v>771458.54999999993</v>
      </c>
      <c r="O1914" s="32">
        <v>771458.54999999993</v>
      </c>
      <c r="P1914" s="32">
        <v>771458.54999999993</v>
      </c>
      <c r="Q1914" s="32">
        <v>771458.54999999993</v>
      </c>
      <c r="R1914" s="32">
        <v>771458.54999999993</v>
      </c>
      <c r="S1914" s="32">
        <v>767820.2</v>
      </c>
    </row>
    <row r="1915" spans="1:19">
      <c r="B1915" s="5">
        <v>2010</v>
      </c>
      <c r="C1915" s="108"/>
      <c r="D1915" s="31"/>
      <c r="E1915" s="31"/>
      <c r="F1915" s="31"/>
      <c r="G1915" s="32">
        <f>H1915</f>
        <v>383355.07</v>
      </c>
      <c r="H1915" s="32">
        <f>I1915</f>
        <v>383355.07</v>
      </c>
      <c r="I1915" s="32">
        <f t="shared" ref="I1915:L1963" si="141">J1915</f>
        <v>383355.07</v>
      </c>
      <c r="J1915" s="32">
        <f t="shared" si="141"/>
        <v>383355.07</v>
      </c>
      <c r="K1915" s="32">
        <f t="shared" si="141"/>
        <v>383355.07</v>
      </c>
      <c r="L1915" s="32">
        <f t="shared" si="141"/>
        <v>383355.07</v>
      </c>
      <c r="M1915" s="32">
        <v>383355.07</v>
      </c>
      <c r="N1915" s="32">
        <v>383356.07</v>
      </c>
      <c r="O1915" s="32">
        <v>383355.06999999995</v>
      </c>
      <c r="P1915" s="32">
        <v>383355.06999999995</v>
      </c>
      <c r="Q1915" s="32">
        <v>383355.06999999995</v>
      </c>
      <c r="R1915" s="32">
        <v>383355.06999999995</v>
      </c>
      <c r="S1915" s="32">
        <v>383355.06999999995</v>
      </c>
    </row>
    <row r="1916" spans="1:19">
      <c r="B1916" s="5">
        <v>2009</v>
      </c>
      <c r="C1916" s="108"/>
      <c r="D1916" s="31"/>
      <c r="E1916" s="31"/>
      <c r="F1916" s="32">
        <f t="shared" ref="F1916:H1931" si="142">G1916</f>
        <v>874642.17</v>
      </c>
      <c r="G1916" s="32">
        <f t="shared" si="142"/>
        <v>874642.17</v>
      </c>
      <c r="H1916" s="32">
        <f>I1916-10740</f>
        <v>874642.17</v>
      </c>
      <c r="I1916" s="32">
        <f t="shared" si="141"/>
        <v>885382.17</v>
      </c>
      <c r="J1916" s="32">
        <f t="shared" si="141"/>
        <v>885382.17</v>
      </c>
      <c r="K1916" s="32">
        <f t="shared" si="141"/>
        <v>885382.17</v>
      </c>
      <c r="L1916" s="32">
        <f t="shared" si="141"/>
        <v>885382.17</v>
      </c>
      <c r="M1916" s="32">
        <f>874642.17+10740</f>
        <v>885382.17</v>
      </c>
      <c r="N1916" s="32">
        <f>874642.17+10740</f>
        <v>885382.17</v>
      </c>
      <c r="O1916" s="32">
        <v>885382.16999999993</v>
      </c>
      <c r="P1916" s="32">
        <v>885382.16999999993</v>
      </c>
      <c r="Q1916" s="32">
        <v>885382.16999999993</v>
      </c>
      <c r="R1916" s="32">
        <v>885382.16999999993</v>
      </c>
      <c r="S1916" s="32">
        <v>874642.16999999993</v>
      </c>
    </row>
    <row r="1917" spans="1:19">
      <c r="B1917" s="5">
        <v>2008</v>
      </c>
      <c r="C1917" s="108"/>
      <c r="D1917" s="31"/>
      <c r="E1917" s="32">
        <f>F1917</f>
        <v>716399.01</v>
      </c>
      <c r="F1917" s="32">
        <f t="shared" si="142"/>
        <v>716399.01</v>
      </c>
      <c r="G1917" s="32">
        <f t="shared" si="142"/>
        <v>716399.01</v>
      </c>
      <c r="H1917" s="32">
        <f>I1917</f>
        <v>716399.01</v>
      </c>
      <c r="I1917" s="32">
        <f t="shared" si="141"/>
        <v>716399.01</v>
      </c>
      <c r="J1917" s="32">
        <f t="shared" si="141"/>
        <v>716399.01</v>
      </c>
      <c r="K1917" s="32">
        <f t="shared" si="141"/>
        <v>716399.01</v>
      </c>
      <c r="L1917" s="32">
        <f t="shared" si="141"/>
        <v>716399.01</v>
      </c>
      <c r="M1917" s="32">
        <v>716399.01</v>
      </c>
      <c r="N1917" s="32">
        <v>716400.01</v>
      </c>
      <c r="O1917" s="32">
        <v>716399.01</v>
      </c>
      <c r="P1917" s="32">
        <v>716399.01</v>
      </c>
      <c r="Q1917" s="32">
        <v>716399.01</v>
      </c>
      <c r="R1917" s="32">
        <v>716399.01</v>
      </c>
      <c r="S1917" s="32">
        <v>716399.01</v>
      </c>
    </row>
    <row r="1918" spans="1:19">
      <c r="B1918" s="5">
        <v>2007</v>
      </c>
      <c r="C1918" s="108"/>
      <c r="D1918" s="32">
        <f>E1918</f>
        <v>1207583.49</v>
      </c>
      <c r="E1918" s="32">
        <f>F1918</f>
        <v>1207583.49</v>
      </c>
      <c r="F1918" s="32">
        <f t="shared" si="142"/>
        <v>1207583.49</v>
      </c>
      <c r="G1918" s="32">
        <f t="shared" si="142"/>
        <v>1207583.49</v>
      </c>
      <c r="H1918" s="32">
        <f>I1918-24.7</f>
        <v>1207583.49</v>
      </c>
      <c r="I1918" s="32">
        <f t="shared" si="141"/>
        <v>1207608.19</v>
      </c>
      <c r="J1918" s="32">
        <f t="shared" si="141"/>
        <v>1207608.19</v>
      </c>
      <c r="K1918" s="32">
        <f t="shared" si="141"/>
        <v>1207608.19</v>
      </c>
      <c r="L1918" s="32">
        <f t="shared" si="141"/>
        <v>1207608.19</v>
      </c>
      <c r="M1918" s="32">
        <f>1207583.49+24.7</f>
        <v>1207608.19</v>
      </c>
      <c r="N1918" s="32">
        <f>1207583.49+24.7</f>
        <v>1207608.19</v>
      </c>
      <c r="O1918" s="32">
        <v>1207608.19</v>
      </c>
      <c r="P1918" s="32">
        <v>1207608.19</v>
      </c>
      <c r="Q1918" s="32">
        <v>1207608.19</v>
      </c>
      <c r="R1918" s="32">
        <v>1207608.19</v>
      </c>
      <c r="S1918" s="32">
        <v>1207583.49</v>
      </c>
    </row>
    <row r="1919" spans="1:19">
      <c r="B1919" s="5">
        <v>2006</v>
      </c>
      <c r="C1919" s="110">
        <f>D1919</f>
        <v>698754.27</v>
      </c>
      <c r="D1919" s="32">
        <f>E1919</f>
        <v>698754.27</v>
      </c>
      <c r="E1919" s="32">
        <f>F1919</f>
        <v>698754.27</v>
      </c>
      <c r="F1919" s="32">
        <f t="shared" si="142"/>
        <v>698754.27</v>
      </c>
      <c r="G1919" s="32">
        <f t="shared" si="142"/>
        <v>698754.27</v>
      </c>
      <c r="H1919" s="32">
        <f>I1919</f>
        <v>698754.27</v>
      </c>
      <c r="I1919" s="32">
        <f t="shared" si="141"/>
        <v>698754.27</v>
      </c>
      <c r="J1919" s="32">
        <f t="shared" si="141"/>
        <v>698754.27</v>
      </c>
      <c r="K1919" s="32">
        <f t="shared" si="141"/>
        <v>698754.27</v>
      </c>
      <c r="L1919" s="32">
        <f t="shared" si="141"/>
        <v>698754.27</v>
      </c>
      <c r="M1919" s="32">
        <v>698754.27</v>
      </c>
      <c r="N1919" s="32">
        <v>698755.27</v>
      </c>
      <c r="O1919" s="32">
        <v>698754.2699999999</v>
      </c>
      <c r="P1919" s="32">
        <v>698754.2699999999</v>
      </c>
      <c r="Q1919" s="32">
        <v>698754.2699999999</v>
      </c>
      <c r="R1919" s="32">
        <v>698754.2699999999</v>
      </c>
      <c r="S1919" s="32">
        <v>698754.2699999999</v>
      </c>
    </row>
    <row r="1920" spans="1:19">
      <c r="B1920" s="5">
        <v>2005</v>
      </c>
      <c r="C1920" s="110">
        <f>D1920</f>
        <v>977084.16</v>
      </c>
      <c r="D1920" s="32">
        <f>E1920</f>
        <v>977084.16</v>
      </c>
      <c r="E1920" s="32">
        <f>F1920</f>
        <v>977084.16</v>
      </c>
      <c r="F1920" s="32">
        <f t="shared" si="142"/>
        <v>977084.16</v>
      </c>
      <c r="G1920" s="32">
        <f t="shared" si="142"/>
        <v>977084.16</v>
      </c>
      <c r="H1920" s="32">
        <f>I1920-12438.33</f>
        <v>977084.16</v>
      </c>
      <c r="I1920" s="32">
        <f t="shared" si="141"/>
        <v>989522.49</v>
      </c>
      <c r="J1920" s="32">
        <f t="shared" si="141"/>
        <v>989522.49</v>
      </c>
      <c r="K1920" s="32">
        <f t="shared" si="141"/>
        <v>989522.49</v>
      </c>
      <c r="L1920" s="32">
        <f t="shared" si="141"/>
        <v>989522.49</v>
      </c>
      <c r="M1920" s="32">
        <f>977084.16+12438.33</f>
        <v>989522.49</v>
      </c>
      <c r="N1920" s="32">
        <f>977084.16+12438.33</f>
        <v>989522.49</v>
      </c>
      <c r="O1920" s="32">
        <v>989522.48999999987</v>
      </c>
      <c r="P1920" s="32">
        <v>989522.48999999987</v>
      </c>
      <c r="Q1920" s="32">
        <v>989522.48999999987</v>
      </c>
      <c r="R1920" s="32">
        <v>989522.48999999987</v>
      </c>
      <c r="S1920" s="32">
        <v>977084.15999999992</v>
      </c>
    </row>
    <row r="1921" spans="2:19">
      <c r="B1921" s="5">
        <v>2004</v>
      </c>
      <c r="C1921" s="110">
        <f t="shared" ref="C1921:H1963" si="143">D1921</f>
        <v>853836.93</v>
      </c>
      <c r="D1921" s="32">
        <f t="shared" si="143"/>
        <v>853836.93</v>
      </c>
      <c r="E1921" s="32">
        <f t="shared" si="143"/>
        <v>853836.93</v>
      </c>
      <c r="F1921" s="32">
        <f t="shared" si="142"/>
        <v>853836.93</v>
      </c>
      <c r="G1921" s="32">
        <f t="shared" si="142"/>
        <v>853836.93</v>
      </c>
      <c r="H1921" s="32">
        <f>I1921</f>
        <v>853836.93</v>
      </c>
      <c r="I1921" s="32">
        <f t="shared" si="141"/>
        <v>853836.93</v>
      </c>
      <c r="J1921" s="32">
        <f t="shared" si="141"/>
        <v>853836.93</v>
      </c>
      <c r="K1921" s="32">
        <f t="shared" si="141"/>
        <v>853836.93</v>
      </c>
      <c r="L1921" s="32">
        <f t="shared" si="141"/>
        <v>853836.93</v>
      </c>
      <c r="M1921" s="32">
        <v>853836.93</v>
      </c>
      <c r="N1921" s="32">
        <v>853837.93</v>
      </c>
      <c r="O1921" s="32">
        <v>853836.93</v>
      </c>
      <c r="P1921" s="32">
        <v>853836.93</v>
      </c>
      <c r="Q1921" s="32">
        <v>853836.93</v>
      </c>
      <c r="R1921" s="32">
        <v>853836.93</v>
      </c>
      <c r="S1921" s="32">
        <v>3962225.0900000003</v>
      </c>
    </row>
    <row r="1922" spans="2:19">
      <c r="B1922" s="5">
        <v>2003</v>
      </c>
      <c r="C1922" s="110">
        <f t="shared" si="143"/>
        <v>225990.88</v>
      </c>
      <c r="D1922" s="32">
        <f t="shared" si="143"/>
        <v>225990.88</v>
      </c>
      <c r="E1922" s="32">
        <f t="shared" si="143"/>
        <v>225990.88</v>
      </c>
      <c r="F1922" s="32">
        <f t="shared" si="142"/>
        <v>225990.88</v>
      </c>
      <c r="G1922" s="32">
        <f t="shared" si="142"/>
        <v>225990.88</v>
      </c>
      <c r="H1922" s="32">
        <f>I1922</f>
        <v>225990.88</v>
      </c>
      <c r="I1922" s="32">
        <f t="shared" si="141"/>
        <v>225990.88</v>
      </c>
      <c r="J1922" s="32">
        <f t="shared" si="141"/>
        <v>225990.88</v>
      </c>
      <c r="K1922" s="32">
        <f t="shared" si="141"/>
        <v>225990.88</v>
      </c>
      <c r="L1922" s="32">
        <f t="shared" si="141"/>
        <v>225990.88</v>
      </c>
      <c r="M1922" s="32">
        <f>198098.82+27892.06</f>
        <v>225990.88</v>
      </c>
      <c r="N1922" s="32">
        <f>198098.82+27892.06</f>
        <v>225990.88</v>
      </c>
      <c r="O1922" s="32">
        <v>225990.88</v>
      </c>
      <c r="P1922" s="32">
        <v>225990.88</v>
      </c>
      <c r="Q1922" s="32">
        <v>225990.88</v>
      </c>
      <c r="R1922" s="32">
        <v>225990.88</v>
      </c>
      <c r="S1922" s="32">
        <v>198098.82</v>
      </c>
    </row>
    <row r="1923" spans="2:19">
      <c r="B1923" s="5">
        <v>2002</v>
      </c>
      <c r="C1923" s="110">
        <f t="shared" si="143"/>
        <v>216266.05</v>
      </c>
      <c r="D1923" s="32">
        <f t="shared" si="143"/>
        <v>216266.05</v>
      </c>
      <c r="E1923" s="32">
        <f t="shared" si="143"/>
        <v>216266.05</v>
      </c>
      <c r="F1923" s="32">
        <f t="shared" si="142"/>
        <v>216266.05</v>
      </c>
      <c r="G1923" s="32">
        <f t="shared" si="142"/>
        <v>216266.05</v>
      </c>
      <c r="H1923" s="32">
        <f>I1923</f>
        <v>216266.05</v>
      </c>
      <c r="I1923" s="32">
        <f t="shared" si="141"/>
        <v>216266.05</v>
      </c>
      <c r="J1923" s="32">
        <f t="shared" si="141"/>
        <v>216266.05</v>
      </c>
      <c r="K1923" s="32">
        <f t="shared" si="141"/>
        <v>216266.05</v>
      </c>
      <c r="L1923" s="32">
        <f t="shared" si="141"/>
        <v>216266.05</v>
      </c>
      <c r="M1923" s="32">
        <f>155019.19+61246.86</f>
        <v>216266.05</v>
      </c>
      <c r="N1923" s="32">
        <f>155019.19+61246.86</f>
        <v>216266.05</v>
      </c>
      <c r="O1923" s="32">
        <v>216266.04</v>
      </c>
      <c r="P1923" s="32">
        <v>216266.04</v>
      </c>
      <c r="Q1923" s="32">
        <v>216266.04</v>
      </c>
      <c r="R1923" s="32">
        <v>216266.04</v>
      </c>
      <c r="S1923" s="32">
        <v>155019.19</v>
      </c>
    </row>
    <row r="1924" spans="2:19">
      <c r="B1924" s="5">
        <v>2001</v>
      </c>
      <c r="C1924" s="110">
        <f t="shared" si="143"/>
        <v>247664.21000000002</v>
      </c>
      <c r="D1924" s="32">
        <f t="shared" si="143"/>
        <v>247664.21000000002</v>
      </c>
      <c r="E1924" s="32">
        <f t="shared" si="143"/>
        <v>247664.21000000002</v>
      </c>
      <c r="F1924" s="32">
        <f t="shared" si="142"/>
        <v>247664.21000000002</v>
      </c>
      <c r="G1924" s="32">
        <f t="shared" si="142"/>
        <v>247664.21000000002</v>
      </c>
      <c r="H1924" s="32">
        <f>I1924</f>
        <v>247664.21000000002</v>
      </c>
      <c r="I1924" s="32">
        <f t="shared" si="141"/>
        <v>247664.21000000002</v>
      </c>
      <c r="J1924" s="32">
        <f t="shared" si="141"/>
        <v>247664.21000000002</v>
      </c>
      <c r="K1924" s="32">
        <f t="shared" si="141"/>
        <v>247664.21000000002</v>
      </c>
      <c r="L1924" s="32">
        <f t="shared" si="141"/>
        <v>247664.21000000002</v>
      </c>
      <c r="M1924" s="32">
        <f>185142.1+62522.11</f>
        <v>247664.21000000002</v>
      </c>
      <c r="N1924" s="32">
        <f>185142.1+62522.11</f>
        <v>247664.21000000002</v>
      </c>
      <c r="O1924" s="32">
        <v>247664.19</v>
      </c>
      <c r="P1924" s="32">
        <v>247664.19</v>
      </c>
      <c r="Q1924" s="32">
        <v>247664.19</v>
      </c>
      <c r="R1924" s="32">
        <v>247664.19</v>
      </c>
      <c r="S1924" s="32">
        <v>185142.09</v>
      </c>
    </row>
    <row r="1925" spans="2:19">
      <c r="B1925" s="5">
        <v>2000</v>
      </c>
      <c r="C1925" s="110">
        <f t="shared" si="143"/>
        <v>446628.14999999997</v>
      </c>
      <c r="D1925" s="32">
        <f t="shared" si="143"/>
        <v>446628.14999999997</v>
      </c>
      <c r="E1925" s="32">
        <f t="shared" si="143"/>
        <v>446628.14999999997</v>
      </c>
      <c r="F1925" s="32">
        <f t="shared" si="142"/>
        <v>446628.14999999997</v>
      </c>
      <c r="G1925" s="32">
        <f t="shared" si="142"/>
        <v>446628.14999999997</v>
      </c>
      <c r="H1925" s="32">
        <f t="shared" si="142"/>
        <v>446628.14999999997</v>
      </c>
      <c r="I1925" s="32">
        <f t="shared" si="141"/>
        <v>446628.14999999997</v>
      </c>
      <c r="J1925" s="32">
        <f t="shared" si="141"/>
        <v>446628.14999999997</v>
      </c>
      <c r="K1925" s="32">
        <f t="shared" si="141"/>
        <v>446628.14999999997</v>
      </c>
      <c r="L1925" s="32">
        <f t="shared" si="141"/>
        <v>446628.14999999997</v>
      </c>
      <c r="M1925" s="32">
        <f>333149.67+113478.48</f>
        <v>446628.14999999997</v>
      </c>
      <c r="N1925" s="32">
        <f>333149.67+113478.48</f>
        <v>446628.14999999997</v>
      </c>
      <c r="O1925" s="32">
        <v>446628.14999999997</v>
      </c>
      <c r="P1925" s="32">
        <v>446628.14999999997</v>
      </c>
      <c r="Q1925" s="32">
        <v>446628.14999999997</v>
      </c>
      <c r="R1925" s="32">
        <v>446628.14999999997</v>
      </c>
      <c r="S1925" s="32">
        <v>333149.67</v>
      </c>
    </row>
    <row r="1926" spans="2:19">
      <c r="B1926" s="5">
        <v>1999</v>
      </c>
      <c r="C1926" s="110">
        <f t="shared" si="143"/>
        <v>516144.37</v>
      </c>
      <c r="D1926" s="32">
        <f t="shared" si="143"/>
        <v>516144.37</v>
      </c>
      <c r="E1926" s="32">
        <f t="shared" si="143"/>
        <v>516144.37</v>
      </c>
      <c r="F1926" s="32">
        <f t="shared" si="142"/>
        <v>516144.37</v>
      </c>
      <c r="G1926" s="32">
        <f t="shared" si="142"/>
        <v>516144.37</v>
      </c>
      <c r="H1926" s="32">
        <f t="shared" si="142"/>
        <v>516144.37</v>
      </c>
      <c r="I1926" s="32">
        <f t="shared" si="141"/>
        <v>516144.37</v>
      </c>
      <c r="J1926" s="32">
        <f t="shared" si="141"/>
        <v>516144.37</v>
      </c>
      <c r="K1926" s="32">
        <f t="shared" si="141"/>
        <v>516144.37</v>
      </c>
      <c r="L1926" s="32">
        <f t="shared" si="141"/>
        <v>516144.37</v>
      </c>
      <c r="M1926" s="32">
        <f>384244.57+131899.8</f>
        <v>516144.37</v>
      </c>
      <c r="N1926" s="32">
        <f>384244.57+131899.8</f>
        <v>516144.37</v>
      </c>
      <c r="O1926" s="32">
        <v>516144.37</v>
      </c>
      <c r="P1926" s="32">
        <v>516144.37</v>
      </c>
      <c r="Q1926" s="32">
        <v>516144.37</v>
      </c>
      <c r="R1926" s="32">
        <v>516144.37</v>
      </c>
      <c r="S1926" s="32">
        <v>384244.57</v>
      </c>
    </row>
    <row r="1927" spans="2:19">
      <c r="B1927" s="5">
        <v>1998</v>
      </c>
      <c r="C1927" s="110">
        <f t="shared" si="143"/>
        <v>552299.72</v>
      </c>
      <c r="D1927" s="32">
        <f t="shared" si="143"/>
        <v>552299.72</v>
      </c>
      <c r="E1927" s="32">
        <f t="shared" si="143"/>
        <v>552299.72</v>
      </c>
      <c r="F1927" s="32">
        <f t="shared" si="142"/>
        <v>552299.72</v>
      </c>
      <c r="G1927" s="32">
        <f t="shared" si="142"/>
        <v>552299.72</v>
      </c>
      <c r="H1927" s="32">
        <f t="shared" si="142"/>
        <v>552299.72</v>
      </c>
      <c r="I1927" s="32">
        <f t="shared" si="141"/>
        <v>552299.72</v>
      </c>
      <c r="J1927" s="32">
        <f t="shared" si="141"/>
        <v>552299.72</v>
      </c>
      <c r="K1927" s="32">
        <f t="shared" si="141"/>
        <v>552299.72</v>
      </c>
      <c r="L1927" s="32">
        <f t="shared" si="141"/>
        <v>552299.72</v>
      </c>
      <c r="M1927" s="32">
        <f>412343.44+139956.28</f>
        <v>552299.72</v>
      </c>
      <c r="N1927" s="32">
        <f>412343.44+139956.28</f>
        <v>552299.72</v>
      </c>
      <c r="O1927" s="32">
        <v>552299.72</v>
      </c>
      <c r="P1927" s="32">
        <v>552299.72</v>
      </c>
      <c r="Q1927" s="32">
        <v>552299.72</v>
      </c>
      <c r="R1927" s="32">
        <v>552299.72</v>
      </c>
      <c r="S1927" s="32">
        <v>412343.44</v>
      </c>
    </row>
    <row r="1928" spans="2:19">
      <c r="B1928" s="5">
        <v>1997</v>
      </c>
      <c r="C1928" s="110">
        <f t="shared" si="143"/>
        <v>359803.13</v>
      </c>
      <c r="D1928" s="32">
        <f t="shared" si="143"/>
        <v>359803.13</v>
      </c>
      <c r="E1928" s="32">
        <f t="shared" si="143"/>
        <v>359803.13</v>
      </c>
      <c r="F1928" s="32">
        <f t="shared" si="142"/>
        <v>359803.13</v>
      </c>
      <c r="G1928" s="32">
        <f t="shared" si="142"/>
        <v>359803.13</v>
      </c>
      <c r="H1928" s="32">
        <f t="shared" si="142"/>
        <v>359803.13</v>
      </c>
      <c r="I1928" s="32">
        <f t="shared" si="141"/>
        <v>359803.13</v>
      </c>
      <c r="J1928" s="32">
        <f t="shared" si="141"/>
        <v>359803.13</v>
      </c>
      <c r="K1928" s="32">
        <f t="shared" si="141"/>
        <v>359803.13</v>
      </c>
      <c r="L1928" s="32">
        <f t="shared" si="141"/>
        <v>359803.13</v>
      </c>
      <c r="M1928" s="32">
        <f>262467.07+97336.06</f>
        <v>359803.13</v>
      </c>
      <c r="N1928" s="32">
        <f>262467.07+97336.06</f>
        <v>359803.13</v>
      </c>
      <c r="O1928" s="32">
        <v>359803.23</v>
      </c>
      <c r="P1928" s="32">
        <v>359803.23</v>
      </c>
      <c r="Q1928" s="32">
        <v>359803.23</v>
      </c>
      <c r="R1928" s="32">
        <v>359803.23</v>
      </c>
      <c r="S1928" s="32">
        <v>262467.17</v>
      </c>
    </row>
    <row r="1929" spans="2:19">
      <c r="B1929" s="5">
        <v>1996</v>
      </c>
      <c r="C1929" s="110">
        <f t="shared" si="143"/>
        <v>596394.14</v>
      </c>
      <c r="D1929" s="32">
        <f t="shared" si="143"/>
        <v>596394.14</v>
      </c>
      <c r="E1929" s="32">
        <f t="shared" si="143"/>
        <v>596394.14</v>
      </c>
      <c r="F1929" s="32">
        <f t="shared" si="142"/>
        <v>596394.14</v>
      </c>
      <c r="G1929" s="32">
        <f t="shared" si="142"/>
        <v>596394.14</v>
      </c>
      <c r="H1929" s="32">
        <f t="shared" si="142"/>
        <v>596394.14</v>
      </c>
      <c r="I1929" s="32">
        <f t="shared" si="141"/>
        <v>596394.14</v>
      </c>
      <c r="J1929" s="32">
        <f t="shared" si="141"/>
        <v>596394.14</v>
      </c>
      <c r="K1929" s="32">
        <f t="shared" si="141"/>
        <v>596394.14</v>
      </c>
      <c r="L1929" s="32">
        <f t="shared" si="141"/>
        <v>596394.14</v>
      </c>
      <c r="M1929" s="32">
        <f>453110.17+143283.97</f>
        <v>596394.14</v>
      </c>
      <c r="N1929" s="32">
        <f>453110.17+143283.97</f>
        <v>596394.14</v>
      </c>
      <c r="O1929" s="32">
        <v>596394.14</v>
      </c>
      <c r="P1929" s="32">
        <v>596394.14</v>
      </c>
      <c r="Q1929" s="32">
        <v>596394.14</v>
      </c>
      <c r="R1929" s="32">
        <v>596394.14</v>
      </c>
      <c r="S1929" s="32">
        <v>453110.17</v>
      </c>
    </row>
    <row r="1930" spans="2:19">
      <c r="B1930" s="5">
        <v>1995</v>
      </c>
      <c r="C1930" s="110">
        <f t="shared" si="143"/>
        <v>431160.94</v>
      </c>
      <c r="D1930" s="32">
        <f t="shared" si="143"/>
        <v>431160.94</v>
      </c>
      <c r="E1930" s="32">
        <f t="shared" si="143"/>
        <v>431160.94</v>
      </c>
      <c r="F1930" s="32">
        <f t="shared" si="142"/>
        <v>431160.94</v>
      </c>
      <c r="G1930" s="32">
        <f t="shared" si="142"/>
        <v>431160.94</v>
      </c>
      <c r="H1930" s="32">
        <f t="shared" si="142"/>
        <v>431160.94</v>
      </c>
      <c r="I1930" s="32">
        <f t="shared" si="141"/>
        <v>431160.94</v>
      </c>
      <c r="J1930" s="32">
        <f t="shared" si="141"/>
        <v>431160.94</v>
      </c>
      <c r="K1930" s="32">
        <f t="shared" si="141"/>
        <v>431160.94</v>
      </c>
      <c r="L1930" s="32">
        <f t="shared" si="141"/>
        <v>431160.94</v>
      </c>
      <c r="M1930" s="32">
        <f>330570.39+100590.55</f>
        <v>431160.94</v>
      </c>
      <c r="N1930" s="32">
        <f>330570.39+100590.55</f>
        <v>431160.94</v>
      </c>
      <c r="O1930" s="32">
        <v>431160.94</v>
      </c>
      <c r="P1930" s="32">
        <v>431160.94</v>
      </c>
      <c r="Q1930" s="32">
        <v>431160.94</v>
      </c>
      <c r="R1930" s="32">
        <v>431160.94</v>
      </c>
      <c r="S1930" s="32">
        <v>330570.38999999996</v>
      </c>
    </row>
    <row r="1931" spans="2:19">
      <c r="B1931" s="5">
        <v>1994</v>
      </c>
      <c r="C1931" s="110">
        <f t="shared" si="143"/>
        <v>314104.51</v>
      </c>
      <c r="D1931" s="32">
        <f t="shared" si="143"/>
        <v>314104.51</v>
      </c>
      <c r="E1931" s="32">
        <f t="shared" si="143"/>
        <v>314104.51</v>
      </c>
      <c r="F1931" s="32">
        <f t="shared" si="142"/>
        <v>314104.51</v>
      </c>
      <c r="G1931" s="32">
        <f t="shared" si="142"/>
        <v>314104.51</v>
      </c>
      <c r="H1931" s="32">
        <f>I1931</f>
        <v>314104.51</v>
      </c>
      <c r="I1931" s="32">
        <f t="shared" si="141"/>
        <v>314104.51</v>
      </c>
      <c r="J1931" s="32">
        <f t="shared" si="141"/>
        <v>314104.51</v>
      </c>
      <c r="K1931" s="32">
        <f t="shared" si="141"/>
        <v>314104.51</v>
      </c>
      <c r="L1931" s="32">
        <f t="shared" si="141"/>
        <v>314104.51</v>
      </c>
      <c r="M1931" s="32">
        <f>241481.4+72623.11</f>
        <v>314104.51</v>
      </c>
      <c r="N1931" s="32">
        <f>241481.4+72623.11</f>
        <v>314104.51</v>
      </c>
      <c r="O1931" s="32">
        <v>314104.51</v>
      </c>
      <c r="P1931" s="32">
        <v>314104.51</v>
      </c>
      <c r="Q1931" s="32">
        <v>314104.51</v>
      </c>
      <c r="R1931" s="32">
        <v>314104.51</v>
      </c>
      <c r="S1931" s="32">
        <v>241481.4</v>
      </c>
    </row>
    <row r="1932" spans="2:19">
      <c r="B1932" s="5">
        <v>1993</v>
      </c>
      <c r="C1932" s="110">
        <f t="shared" si="143"/>
        <v>470766.49</v>
      </c>
      <c r="D1932" s="32">
        <f t="shared" si="143"/>
        <v>470766.49</v>
      </c>
      <c r="E1932" s="32">
        <f t="shared" si="143"/>
        <v>470766.49</v>
      </c>
      <c r="F1932" s="32">
        <f t="shared" si="143"/>
        <v>470766.49</v>
      </c>
      <c r="G1932" s="32">
        <f t="shared" si="143"/>
        <v>470766.49</v>
      </c>
      <c r="H1932" s="32">
        <f>I1932</f>
        <v>470766.49</v>
      </c>
      <c r="I1932" s="32">
        <f t="shared" si="141"/>
        <v>470766.49</v>
      </c>
      <c r="J1932" s="32">
        <f t="shared" si="141"/>
        <v>470766.49</v>
      </c>
      <c r="K1932" s="32">
        <f t="shared" si="141"/>
        <v>470766.49</v>
      </c>
      <c r="L1932" s="32">
        <f t="shared" si="141"/>
        <v>470766.49</v>
      </c>
      <c r="M1932" s="32">
        <f>363952.61+106813.88</f>
        <v>470766.49</v>
      </c>
      <c r="N1932" s="32">
        <f>363952.61+106813.88</f>
        <v>470766.49</v>
      </c>
      <c r="O1932" s="32">
        <v>470766.49</v>
      </c>
      <c r="P1932" s="32">
        <v>470766.49</v>
      </c>
      <c r="Q1932" s="32">
        <v>470766.49</v>
      </c>
      <c r="R1932" s="32">
        <v>470766.49</v>
      </c>
      <c r="S1932" s="32">
        <v>363952.61</v>
      </c>
    </row>
    <row r="1933" spans="2:19">
      <c r="B1933" s="5">
        <v>1992</v>
      </c>
      <c r="C1933" s="110">
        <f t="shared" si="143"/>
        <v>627982.91999999993</v>
      </c>
      <c r="D1933" s="32">
        <f t="shared" si="143"/>
        <v>627982.91999999993</v>
      </c>
      <c r="E1933" s="32">
        <f t="shared" si="143"/>
        <v>627982.91999999993</v>
      </c>
      <c r="F1933" s="32">
        <f t="shared" si="143"/>
        <v>627982.91999999993</v>
      </c>
      <c r="G1933" s="32">
        <f t="shared" si="143"/>
        <v>627982.91999999993</v>
      </c>
      <c r="H1933" s="32">
        <f>I1933</f>
        <v>627982.91999999993</v>
      </c>
      <c r="I1933" s="32">
        <f t="shared" si="141"/>
        <v>627982.91999999993</v>
      </c>
      <c r="J1933" s="32">
        <f t="shared" si="141"/>
        <v>627982.91999999993</v>
      </c>
      <c r="K1933" s="32">
        <f t="shared" si="141"/>
        <v>627982.91999999993</v>
      </c>
      <c r="L1933" s="32">
        <f t="shared" si="141"/>
        <v>627982.91999999993</v>
      </c>
      <c r="M1933" s="32">
        <f>486697.06+141285.86</f>
        <v>627982.91999999993</v>
      </c>
      <c r="N1933" s="32">
        <f>486697.06+141285.86</f>
        <v>627982.91999999993</v>
      </c>
      <c r="O1933" s="32">
        <v>627982.92000000004</v>
      </c>
      <c r="P1933" s="32">
        <v>627982.92000000004</v>
      </c>
      <c r="Q1933" s="32">
        <v>627982.92000000004</v>
      </c>
      <c r="R1933" s="32">
        <v>627982.92000000004</v>
      </c>
      <c r="S1933" s="32">
        <v>486697.05999999994</v>
      </c>
    </row>
    <row r="1934" spans="2:19">
      <c r="B1934" s="5">
        <v>1991</v>
      </c>
      <c r="C1934" s="110">
        <f t="shared" si="143"/>
        <v>586967.01</v>
      </c>
      <c r="D1934" s="32">
        <f t="shared" si="143"/>
        <v>586967.01</v>
      </c>
      <c r="E1934" s="32">
        <f t="shared" si="143"/>
        <v>586967.01</v>
      </c>
      <c r="F1934" s="32">
        <f t="shared" si="143"/>
        <v>586967.01</v>
      </c>
      <c r="G1934" s="32">
        <f t="shared" si="143"/>
        <v>586967.01</v>
      </c>
      <c r="H1934" s="32">
        <f>I1934-127854.84</f>
        <v>586967.01</v>
      </c>
      <c r="I1934" s="32">
        <f t="shared" si="141"/>
        <v>714821.85</v>
      </c>
      <c r="J1934" s="32">
        <f t="shared" si="141"/>
        <v>714821.85</v>
      </c>
      <c r="K1934" s="32">
        <f t="shared" si="141"/>
        <v>714821.85</v>
      </c>
      <c r="L1934" s="32">
        <f t="shared" si="141"/>
        <v>714821.85</v>
      </c>
      <c r="M1934" s="32">
        <f>453360.16+133606.85+127854.84</f>
        <v>714821.85</v>
      </c>
      <c r="N1934" s="32">
        <f>453360.16+133606.85+127854.84</f>
        <v>714821.85</v>
      </c>
      <c r="O1934" s="32">
        <v>714821.84</v>
      </c>
      <c r="P1934" s="32">
        <v>714821.84</v>
      </c>
      <c r="Q1934" s="32">
        <v>714821.84</v>
      </c>
      <c r="R1934" s="32">
        <v>714821.84</v>
      </c>
      <c r="S1934" s="32">
        <v>453360.16</v>
      </c>
    </row>
    <row r="1935" spans="2:19">
      <c r="B1935" s="5">
        <v>1990</v>
      </c>
      <c r="C1935" s="110">
        <f t="shared" si="143"/>
        <v>506828.17</v>
      </c>
      <c r="D1935" s="32">
        <f t="shared" si="143"/>
        <v>506828.17</v>
      </c>
      <c r="E1935" s="32">
        <f t="shared" si="143"/>
        <v>506828.17</v>
      </c>
      <c r="F1935" s="32">
        <f t="shared" si="143"/>
        <v>506828.17</v>
      </c>
      <c r="G1935" s="32">
        <f t="shared" si="143"/>
        <v>506828.17</v>
      </c>
      <c r="H1935" s="32">
        <f>I1935</f>
        <v>506828.17</v>
      </c>
      <c r="I1935" s="32">
        <f t="shared" si="141"/>
        <v>506828.17</v>
      </c>
      <c r="J1935" s="32">
        <f t="shared" si="141"/>
        <v>506828.17</v>
      </c>
      <c r="K1935" s="32">
        <f t="shared" si="141"/>
        <v>506828.17</v>
      </c>
      <c r="L1935" s="32">
        <f t="shared" si="141"/>
        <v>506828.17</v>
      </c>
      <c r="M1935" s="32">
        <f>391493.13+115335.04</f>
        <v>506828.17</v>
      </c>
      <c r="N1935" s="32">
        <f>391493.13+115335.04</f>
        <v>506828.17</v>
      </c>
      <c r="O1935" s="32">
        <v>506828.17000000004</v>
      </c>
      <c r="P1935" s="32">
        <v>506828.17000000004</v>
      </c>
      <c r="Q1935" s="32">
        <v>506828.17000000004</v>
      </c>
      <c r="R1935" s="32">
        <v>506828.17000000004</v>
      </c>
      <c r="S1935" s="32">
        <v>391493.13</v>
      </c>
    </row>
    <row r="1936" spans="2:19">
      <c r="B1936" s="5">
        <v>1989</v>
      </c>
      <c r="C1936" s="110">
        <f t="shared" si="143"/>
        <v>900344.88</v>
      </c>
      <c r="D1936" s="32">
        <f t="shared" si="143"/>
        <v>900344.88</v>
      </c>
      <c r="E1936" s="32">
        <f t="shared" si="143"/>
        <v>900344.88</v>
      </c>
      <c r="F1936" s="32">
        <f t="shared" si="143"/>
        <v>900344.88</v>
      </c>
      <c r="G1936" s="32">
        <f t="shared" si="143"/>
        <v>900344.88</v>
      </c>
      <c r="H1936" s="32">
        <f>I1936</f>
        <v>900344.88</v>
      </c>
      <c r="I1936" s="32">
        <f t="shared" si="141"/>
        <v>900344.88</v>
      </c>
      <c r="J1936" s="32">
        <f t="shared" si="141"/>
        <v>900344.88</v>
      </c>
      <c r="K1936" s="32">
        <f t="shared" si="141"/>
        <v>900344.88</v>
      </c>
      <c r="L1936" s="32">
        <f t="shared" si="141"/>
        <v>900344.88</v>
      </c>
      <c r="M1936" s="32">
        <f>694472.29+205872.59</f>
        <v>900344.88</v>
      </c>
      <c r="N1936" s="32">
        <f>694472.29+205872.59</f>
        <v>900344.88</v>
      </c>
      <c r="O1936" s="32">
        <v>900344.88</v>
      </c>
      <c r="P1936" s="32">
        <v>900344.88</v>
      </c>
      <c r="Q1936" s="32">
        <v>900344.88</v>
      </c>
      <c r="R1936" s="32">
        <v>900344.88</v>
      </c>
      <c r="S1936" s="32">
        <v>694472.29</v>
      </c>
    </row>
    <row r="1937" spans="2:19">
      <c r="B1937" s="5">
        <v>1988</v>
      </c>
      <c r="C1937" s="110">
        <f t="shared" si="143"/>
        <v>703472.7</v>
      </c>
      <c r="D1937" s="32">
        <f t="shared" si="143"/>
        <v>703472.7</v>
      </c>
      <c r="E1937" s="32">
        <f t="shared" si="143"/>
        <v>703472.7</v>
      </c>
      <c r="F1937" s="32">
        <f t="shared" si="143"/>
        <v>703472.7</v>
      </c>
      <c r="G1937" s="32">
        <f t="shared" si="143"/>
        <v>703472.7</v>
      </c>
      <c r="H1937" s="32">
        <f>I1937-36254.84</f>
        <v>703472.7</v>
      </c>
      <c r="I1937" s="32">
        <f t="shared" si="141"/>
        <v>739727.53999999992</v>
      </c>
      <c r="J1937" s="32">
        <f>K1937</f>
        <v>739727.53999999992</v>
      </c>
      <c r="K1937" s="32">
        <f t="shared" si="141"/>
        <v>739727.53999999992</v>
      </c>
      <c r="L1937" s="32">
        <f t="shared" si="141"/>
        <v>739727.53999999992</v>
      </c>
      <c r="M1937" s="32">
        <f>541530.87+161941.83+36254.84</f>
        <v>739727.53999999992</v>
      </c>
      <c r="N1937" s="32">
        <f>541530.87+161941.83+36254.84</f>
        <v>739727.53999999992</v>
      </c>
      <c r="O1937" s="32">
        <v>739727.53999999992</v>
      </c>
      <c r="P1937" s="32">
        <v>739727.53999999992</v>
      </c>
      <c r="Q1937" s="32">
        <v>739727.53999999992</v>
      </c>
      <c r="R1937" s="32">
        <v>739727.53999999992</v>
      </c>
      <c r="S1937" s="32">
        <v>541530.87</v>
      </c>
    </row>
    <row r="1938" spans="2:19">
      <c r="B1938" s="5">
        <v>1987</v>
      </c>
      <c r="C1938" s="110">
        <f t="shared" si="143"/>
        <v>1146487.4300000002</v>
      </c>
      <c r="D1938" s="32">
        <f t="shared" si="143"/>
        <v>1146487.4300000002</v>
      </c>
      <c r="E1938" s="32">
        <f t="shared" si="143"/>
        <v>1146487.4300000002</v>
      </c>
      <c r="F1938" s="32">
        <f t="shared" si="143"/>
        <v>1146487.4300000002</v>
      </c>
      <c r="G1938" s="32">
        <f t="shared" si="143"/>
        <v>1146487.4300000002</v>
      </c>
      <c r="H1938" s="32">
        <f>I1938-26238.06</f>
        <v>1146487.4300000002</v>
      </c>
      <c r="I1938" s="32">
        <f t="shared" si="141"/>
        <v>1172725.4900000002</v>
      </c>
      <c r="J1938" s="32">
        <f>K1938</f>
        <v>1172725.4900000002</v>
      </c>
      <c r="K1938" s="32">
        <f t="shared" si="141"/>
        <v>1172725.4900000002</v>
      </c>
      <c r="L1938" s="32">
        <f t="shared" si="141"/>
        <v>1172725.4900000002</v>
      </c>
      <c r="M1938" s="32">
        <f>877994.3+268493.13+26238.06</f>
        <v>1172725.4900000002</v>
      </c>
      <c r="N1938" s="32">
        <f>877994.3+268493.13+26238.06</f>
        <v>1172725.4900000002</v>
      </c>
      <c r="O1938" s="32">
        <v>1172725.49</v>
      </c>
      <c r="P1938" s="32">
        <v>1172725.49</v>
      </c>
      <c r="Q1938" s="32">
        <v>1172725.49</v>
      </c>
      <c r="R1938" s="32">
        <v>1172725.49</v>
      </c>
      <c r="S1938" s="32">
        <v>877994.3</v>
      </c>
    </row>
    <row r="1939" spans="2:19">
      <c r="B1939" s="5">
        <v>1986</v>
      </c>
      <c r="C1939" s="110">
        <f t="shared" si="143"/>
        <v>922995.23</v>
      </c>
      <c r="D1939" s="32">
        <f t="shared" si="143"/>
        <v>922995.23</v>
      </c>
      <c r="E1939" s="32">
        <f t="shared" si="143"/>
        <v>922995.23</v>
      </c>
      <c r="F1939" s="32">
        <f t="shared" si="143"/>
        <v>922995.23</v>
      </c>
      <c r="G1939" s="32">
        <f t="shared" si="143"/>
        <v>922995.23</v>
      </c>
      <c r="H1939" s="32">
        <f>I1939-12553.55</f>
        <v>922995.23</v>
      </c>
      <c r="I1939" s="32">
        <f t="shared" si="141"/>
        <v>935548.78</v>
      </c>
      <c r="J1939" s="32">
        <f>K1939</f>
        <v>935548.78</v>
      </c>
      <c r="K1939" s="32">
        <f t="shared" si="141"/>
        <v>935548.78</v>
      </c>
      <c r="L1939" s="32">
        <f t="shared" si="141"/>
        <v>935548.78</v>
      </c>
      <c r="M1939" s="32">
        <f>706082.84+216912.39+12553.55</f>
        <v>935548.78</v>
      </c>
      <c r="N1939" s="32">
        <f>706082.84+216912.39+12553.55</f>
        <v>935548.78</v>
      </c>
      <c r="O1939" s="32">
        <v>935548.77999999991</v>
      </c>
      <c r="P1939" s="32">
        <v>935548.77999999991</v>
      </c>
      <c r="Q1939" s="32">
        <v>935548.77999999991</v>
      </c>
      <c r="R1939" s="32">
        <v>935548.77999999991</v>
      </c>
      <c r="S1939" s="32">
        <v>706082.83999999985</v>
      </c>
    </row>
    <row r="1940" spans="2:19">
      <c r="B1940" s="5">
        <v>1985</v>
      </c>
      <c r="C1940" s="110">
        <f t="shared" si="143"/>
        <v>383090.36</v>
      </c>
      <c r="D1940" s="32">
        <f t="shared" si="143"/>
        <v>383090.36</v>
      </c>
      <c r="E1940" s="32">
        <f t="shared" si="143"/>
        <v>383090.36</v>
      </c>
      <c r="F1940" s="32">
        <f t="shared" si="143"/>
        <v>383090.36</v>
      </c>
      <c r="G1940" s="32">
        <f t="shared" si="143"/>
        <v>383090.36</v>
      </c>
      <c r="H1940" s="32">
        <f>I1940</f>
        <v>383090.36</v>
      </c>
      <c r="I1940" s="32">
        <f t="shared" si="141"/>
        <v>383090.36</v>
      </c>
      <c r="J1940" s="32">
        <f t="shared" si="141"/>
        <v>383090.36</v>
      </c>
      <c r="K1940" s="32">
        <f t="shared" si="141"/>
        <v>383090.36</v>
      </c>
      <c r="L1940" s="32">
        <f t="shared" si="141"/>
        <v>383090.36</v>
      </c>
      <c r="M1940" s="32">
        <f>294157.97+88932.39</f>
        <v>383090.36</v>
      </c>
      <c r="N1940" s="32">
        <f>294157.97+88932.39</f>
        <v>383090.36</v>
      </c>
      <c r="O1940" s="32">
        <v>383090.36</v>
      </c>
      <c r="P1940" s="32">
        <v>383090.36</v>
      </c>
      <c r="Q1940" s="32">
        <v>383090.36</v>
      </c>
      <c r="R1940" s="32">
        <v>383090.36</v>
      </c>
      <c r="S1940" s="32">
        <v>294157.96999999997</v>
      </c>
    </row>
    <row r="1941" spans="2:19">
      <c r="B1941" s="5">
        <v>1984</v>
      </c>
      <c r="C1941" s="110">
        <f t="shared" si="143"/>
        <v>508511.74</v>
      </c>
      <c r="D1941" s="32">
        <f t="shared" si="143"/>
        <v>508511.74</v>
      </c>
      <c r="E1941" s="32">
        <f t="shared" si="143"/>
        <v>508511.74</v>
      </c>
      <c r="F1941" s="32">
        <f t="shared" si="143"/>
        <v>508511.74</v>
      </c>
      <c r="G1941" s="32">
        <f>H1941</f>
        <v>508511.74</v>
      </c>
      <c r="H1941" s="32">
        <f>I1941</f>
        <v>508511.74</v>
      </c>
      <c r="I1941" s="32">
        <f t="shared" si="141"/>
        <v>508511.74</v>
      </c>
      <c r="J1941" s="32">
        <f t="shared" si="141"/>
        <v>508511.74</v>
      </c>
      <c r="K1941" s="32">
        <f t="shared" si="141"/>
        <v>508511.74</v>
      </c>
      <c r="L1941" s="32">
        <f t="shared" si="141"/>
        <v>508511.74</v>
      </c>
      <c r="M1941" s="32">
        <f>390121.33+118390.41</f>
        <v>508511.74</v>
      </c>
      <c r="N1941" s="32">
        <f>390121.33+118390.41</f>
        <v>508511.74</v>
      </c>
      <c r="O1941" s="32">
        <v>508511.74</v>
      </c>
      <c r="P1941" s="32">
        <v>508511.74</v>
      </c>
      <c r="Q1941" s="32">
        <v>508511.74</v>
      </c>
      <c r="R1941" s="32">
        <v>508511.74</v>
      </c>
      <c r="S1941" s="32">
        <v>390121.32999999996</v>
      </c>
    </row>
    <row r="1942" spans="2:19">
      <c r="B1942" s="5">
        <v>1983</v>
      </c>
      <c r="C1942" s="110">
        <f t="shared" si="143"/>
        <v>799510.33000000007</v>
      </c>
      <c r="D1942" s="32">
        <f t="shared" si="143"/>
        <v>799510.33000000007</v>
      </c>
      <c r="E1942" s="32">
        <f t="shared" si="143"/>
        <v>799510.33000000007</v>
      </c>
      <c r="F1942" s="32">
        <f t="shared" si="143"/>
        <v>799510.33000000007</v>
      </c>
      <c r="G1942" s="32">
        <f>H1942</f>
        <v>799510.33000000007</v>
      </c>
      <c r="H1942" s="32">
        <f>I1942</f>
        <v>799510.33000000007</v>
      </c>
      <c r="I1942" s="32">
        <f t="shared" si="141"/>
        <v>799510.33000000007</v>
      </c>
      <c r="J1942" s="32">
        <f t="shared" si="141"/>
        <v>799510.33000000007</v>
      </c>
      <c r="K1942" s="32">
        <f t="shared" si="141"/>
        <v>799510.33000000007</v>
      </c>
      <c r="L1942" s="32">
        <f t="shared" si="141"/>
        <v>799510.33000000007</v>
      </c>
      <c r="M1942" s="32">
        <f>613127.42+186382.91</f>
        <v>799510.33000000007</v>
      </c>
      <c r="N1942" s="32">
        <f>613127.42+186382.91</f>
        <v>799510.33000000007</v>
      </c>
      <c r="O1942" s="32">
        <v>799510.33000000007</v>
      </c>
      <c r="P1942" s="32">
        <v>799510.33000000007</v>
      </c>
      <c r="Q1942" s="32">
        <v>799510.33000000007</v>
      </c>
      <c r="R1942" s="32">
        <v>799510.33000000007</v>
      </c>
      <c r="S1942" s="32">
        <v>613127.42000000004</v>
      </c>
    </row>
    <row r="1943" spans="2:19">
      <c r="B1943" s="5">
        <v>1982</v>
      </c>
      <c r="C1943" s="110">
        <f t="shared" si="143"/>
        <v>482533.28</v>
      </c>
      <c r="D1943" s="32">
        <f t="shared" si="143"/>
        <v>482533.28</v>
      </c>
      <c r="E1943" s="32">
        <f t="shared" si="143"/>
        <v>482533.28</v>
      </c>
      <c r="F1943" s="32">
        <f t="shared" si="143"/>
        <v>482533.28</v>
      </c>
      <c r="G1943" s="32">
        <f>H1943</f>
        <v>482533.28</v>
      </c>
      <c r="H1943" s="32">
        <f>I1943</f>
        <v>482533.28</v>
      </c>
      <c r="I1943" s="32">
        <f t="shared" si="141"/>
        <v>482533.28</v>
      </c>
      <c r="J1943" s="32">
        <f t="shared" si="141"/>
        <v>482533.28</v>
      </c>
      <c r="K1943" s="32">
        <f t="shared" si="141"/>
        <v>482533.28</v>
      </c>
      <c r="L1943" s="32">
        <f t="shared" si="141"/>
        <v>482533.28</v>
      </c>
      <c r="M1943" s="32">
        <f>370034.71+112498.57</f>
        <v>482533.28</v>
      </c>
      <c r="N1943" s="32">
        <f>370034.71+112498.57</f>
        <v>482533.28</v>
      </c>
      <c r="O1943" s="32">
        <v>482533.28</v>
      </c>
      <c r="P1943" s="32">
        <v>482533.28</v>
      </c>
      <c r="Q1943" s="32">
        <v>482533.28</v>
      </c>
      <c r="R1943" s="32">
        <v>482533.28</v>
      </c>
      <c r="S1943" s="32">
        <v>370034.71</v>
      </c>
    </row>
    <row r="1944" spans="2:19">
      <c r="B1944" s="5">
        <v>1981</v>
      </c>
      <c r="C1944" s="110">
        <f t="shared" si="143"/>
        <v>382739.06999999995</v>
      </c>
      <c r="D1944" s="32">
        <f t="shared" si="143"/>
        <v>382739.06999999995</v>
      </c>
      <c r="E1944" s="32">
        <f t="shared" si="143"/>
        <v>382739.06999999995</v>
      </c>
      <c r="F1944" s="32">
        <f t="shared" si="143"/>
        <v>382739.06999999995</v>
      </c>
      <c r="G1944" s="32">
        <f>H1944</f>
        <v>382739.06999999995</v>
      </c>
      <c r="H1944" s="32">
        <f>I1944-54923.44</f>
        <v>382739.06999999995</v>
      </c>
      <c r="I1944" s="32">
        <f t="shared" si="141"/>
        <v>437662.50999999995</v>
      </c>
      <c r="J1944" s="32">
        <f t="shared" si="141"/>
        <v>437662.50999999995</v>
      </c>
      <c r="K1944" s="32">
        <f t="shared" si="141"/>
        <v>437662.50999999995</v>
      </c>
      <c r="L1944" s="32">
        <f t="shared" si="141"/>
        <v>437662.50999999995</v>
      </c>
      <c r="M1944" s="32">
        <f>293841.47+88897.6+54923.44</f>
        <v>437662.50999999995</v>
      </c>
      <c r="N1944" s="32">
        <f>293841.47+88897.6+54923.44</f>
        <v>437662.50999999995</v>
      </c>
      <c r="O1944" s="32">
        <v>437662.51</v>
      </c>
      <c r="P1944" s="32">
        <v>437662.51</v>
      </c>
      <c r="Q1944" s="32">
        <v>437662.51</v>
      </c>
      <c r="R1944" s="32">
        <v>437662.51</v>
      </c>
      <c r="S1944" s="32">
        <v>293841.46999999997</v>
      </c>
    </row>
    <row r="1945" spans="2:19">
      <c r="B1945" s="5">
        <v>1980</v>
      </c>
      <c r="C1945" s="110">
        <f t="shared" si="143"/>
        <v>242034.43</v>
      </c>
      <c r="D1945" s="32">
        <f t="shared" si="143"/>
        <v>242034.43</v>
      </c>
      <c r="E1945" s="32">
        <f t="shared" si="143"/>
        <v>242034.43</v>
      </c>
      <c r="F1945" s="32">
        <f t="shared" si="143"/>
        <v>242034.43</v>
      </c>
      <c r="G1945" s="32">
        <f t="shared" si="143"/>
        <v>242034.43</v>
      </c>
      <c r="H1945" s="32">
        <f>I1945-136556.38</f>
        <v>242034.43</v>
      </c>
      <c r="I1945" s="32">
        <f t="shared" si="141"/>
        <v>378590.81</v>
      </c>
      <c r="J1945" s="32">
        <f t="shared" si="141"/>
        <v>378590.81</v>
      </c>
      <c r="K1945" s="32">
        <f t="shared" si="141"/>
        <v>378590.81</v>
      </c>
      <c r="L1945" s="32">
        <f t="shared" si="141"/>
        <v>378590.81</v>
      </c>
      <c r="M1945" s="32">
        <f>185272.25+56762.18+136556.38</f>
        <v>378590.81</v>
      </c>
      <c r="N1945" s="32">
        <f>185272.25+56762.18+136556.38</f>
        <v>378590.81</v>
      </c>
      <c r="O1945" s="32">
        <v>378590.81000000006</v>
      </c>
      <c r="P1945" s="32">
        <v>378590.81000000006</v>
      </c>
      <c r="Q1945" s="32">
        <v>378590.81000000006</v>
      </c>
      <c r="R1945" s="32">
        <v>378590.81000000006</v>
      </c>
      <c r="S1945" s="32">
        <v>185272.25</v>
      </c>
    </row>
    <row r="1946" spans="2:19">
      <c r="B1946" s="5">
        <v>1979</v>
      </c>
      <c r="C1946" s="110">
        <f t="shared" si="143"/>
        <v>159646.63</v>
      </c>
      <c r="D1946" s="32">
        <f t="shared" si="143"/>
        <v>159646.63</v>
      </c>
      <c r="E1946" s="32">
        <f>F1946</f>
        <v>159646.63</v>
      </c>
      <c r="F1946" s="32">
        <f t="shared" si="143"/>
        <v>159646.63</v>
      </c>
      <c r="G1946" s="32">
        <f t="shared" si="143"/>
        <v>159646.63</v>
      </c>
      <c r="H1946" s="32">
        <f>I1946-9254.73</f>
        <v>159646.63</v>
      </c>
      <c r="I1946" s="32">
        <f t="shared" si="141"/>
        <v>168901.36000000002</v>
      </c>
      <c r="J1946" s="32">
        <f t="shared" si="141"/>
        <v>168901.36000000002</v>
      </c>
      <c r="K1946" s="32">
        <f t="shared" si="141"/>
        <v>168901.36000000002</v>
      </c>
      <c r="L1946" s="32">
        <f t="shared" si="141"/>
        <v>168901.36000000002</v>
      </c>
      <c r="M1946" s="32">
        <f>120199.1+39447.53+9254.73</f>
        <v>168901.36000000002</v>
      </c>
      <c r="N1946" s="32">
        <f>120199.1+39447.53+9254.73</f>
        <v>168901.36000000002</v>
      </c>
      <c r="O1946" s="32">
        <v>168901.36000000002</v>
      </c>
      <c r="P1946" s="32">
        <v>168901.36000000002</v>
      </c>
      <c r="Q1946" s="32">
        <v>168901.36000000002</v>
      </c>
      <c r="R1946" s="32">
        <v>168901.36000000002</v>
      </c>
      <c r="S1946" s="32">
        <v>120199.1</v>
      </c>
    </row>
    <row r="1947" spans="2:19">
      <c r="B1947" s="5">
        <v>1978</v>
      </c>
      <c r="C1947" s="110">
        <f t="shared" si="143"/>
        <v>205324.47999999998</v>
      </c>
      <c r="D1947" s="32">
        <f t="shared" si="143"/>
        <v>205324.47999999998</v>
      </c>
      <c r="E1947" s="32">
        <f>F1947</f>
        <v>205324.47999999998</v>
      </c>
      <c r="F1947" s="32">
        <f t="shared" si="143"/>
        <v>205324.47999999998</v>
      </c>
      <c r="G1947" s="32">
        <f t="shared" si="143"/>
        <v>205324.47999999998</v>
      </c>
      <c r="H1947" s="32">
        <f>I1947</f>
        <v>205324.47999999998</v>
      </c>
      <c r="I1947" s="32">
        <f t="shared" si="141"/>
        <v>205324.47999999998</v>
      </c>
      <c r="J1947" s="32">
        <f t="shared" si="141"/>
        <v>205324.47999999998</v>
      </c>
      <c r="K1947" s="32">
        <f t="shared" si="141"/>
        <v>205324.47999999998</v>
      </c>
      <c r="L1947" s="32">
        <f t="shared" si="141"/>
        <v>205324.47999999998</v>
      </c>
      <c r="M1947" s="32">
        <f>152692.21+52632.27</f>
        <v>205324.47999999998</v>
      </c>
      <c r="N1947" s="32">
        <f>152692.21+52632.27</f>
        <v>205324.47999999998</v>
      </c>
      <c r="O1947" s="32">
        <v>205324.49</v>
      </c>
      <c r="P1947" s="32">
        <v>205324.49</v>
      </c>
      <c r="Q1947" s="32">
        <v>205324.49</v>
      </c>
      <c r="R1947" s="32">
        <v>205324.49</v>
      </c>
      <c r="S1947" s="32">
        <v>152692.21000000002</v>
      </c>
    </row>
    <row r="1948" spans="2:19">
      <c r="B1948" s="5">
        <v>1977</v>
      </c>
      <c r="C1948" s="110">
        <f t="shared" si="143"/>
        <v>247553.53</v>
      </c>
      <c r="D1948" s="32">
        <f t="shared" si="143"/>
        <v>247553.53</v>
      </c>
      <c r="E1948" s="32">
        <f>F1948</f>
        <v>247553.53</v>
      </c>
      <c r="F1948" s="32">
        <f t="shared" si="143"/>
        <v>247553.53</v>
      </c>
      <c r="G1948" s="32">
        <f t="shared" si="143"/>
        <v>247553.53</v>
      </c>
      <c r="H1948" s="32">
        <f>I1948-18932.91</f>
        <v>247553.53</v>
      </c>
      <c r="I1948" s="32">
        <f t="shared" si="141"/>
        <v>266486.44</v>
      </c>
      <c r="J1948" s="32">
        <f t="shared" si="141"/>
        <v>266486.44</v>
      </c>
      <c r="K1948" s="32">
        <f t="shared" si="141"/>
        <v>266486.44</v>
      </c>
      <c r="L1948" s="32">
        <f t="shared" si="141"/>
        <v>266486.44</v>
      </c>
      <c r="M1948" s="32">
        <f>184200.05+63353.48+18932.91</f>
        <v>266486.44</v>
      </c>
      <c r="N1948" s="32">
        <f>184200.05+63353.48+18932.91</f>
        <v>266486.44</v>
      </c>
      <c r="O1948" s="32">
        <v>266486.43000000005</v>
      </c>
      <c r="P1948" s="32">
        <v>266486.43000000005</v>
      </c>
      <c r="Q1948" s="32">
        <v>266486.43000000005</v>
      </c>
      <c r="R1948" s="32">
        <v>266486.43000000005</v>
      </c>
      <c r="S1948" s="32">
        <v>184200.05000000002</v>
      </c>
    </row>
    <row r="1949" spans="2:19">
      <c r="B1949" s="5">
        <v>1976</v>
      </c>
      <c r="C1949" s="110">
        <f t="shared" si="143"/>
        <v>169189.16</v>
      </c>
      <c r="D1949" s="32">
        <f t="shared" si="143"/>
        <v>169189.16</v>
      </c>
      <c r="E1949" s="32">
        <f>F1949</f>
        <v>169189.16</v>
      </c>
      <c r="F1949" s="32">
        <f t="shared" si="143"/>
        <v>169189.16</v>
      </c>
      <c r="G1949" s="32">
        <f t="shared" si="143"/>
        <v>169189.16</v>
      </c>
      <c r="H1949" s="32">
        <f>I1949-15480.53</f>
        <v>169189.16</v>
      </c>
      <c r="I1949" s="32">
        <f t="shared" si="141"/>
        <v>184669.69</v>
      </c>
      <c r="J1949" s="32">
        <f t="shared" si="141"/>
        <v>184669.69</v>
      </c>
      <c r="K1949" s="32">
        <f t="shared" si="141"/>
        <v>184669.69</v>
      </c>
      <c r="L1949" s="32">
        <f t="shared" si="141"/>
        <v>184669.69</v>
      </c>
      <c r="M1949" s="32">
        <f>126607.63+42581.53+15480.53</f>
        <v>184669.69</v>
      </c>
      <c r="N1949" s="32">
        <f>126607.63+42581.53+15480.53</f>
        <v>184669.69</v>
      </c>
      <c r="O1949" s="32">
        <v>184669.69</v>
      </c>
      <c r="P1949" s="32">
        <v>184669.69</v>
      </c>
      <c r="Q1949" s="32">
        <v>184669.69</v>
      </c>
      <c r="R1949" s="32">
        <v>184669.69</v>
      </c>
      <c r="S1949" s="32">
        <v>169189.16</v>
      </c>
    </row>
    <row r="1950" spans="2:19">
      <c r="B1950" s="5">
        <v>1975</v>
      </c>
      <c r="C1950" s="110">
        <f t="shared" si="143"/>
        <v>345993.1</v>
      </c>
      <c r="D1950" s="32">
        <f t="shared" si="143"/>
        <v>345993.1</v>
      </c>
      <c r="E1950" s="32">
        <f t="shared" si="143"/>
        <v>345993.1</v>
      </c>
      <c r="F1950" s="32">
        <f t="shared" si="143"/>
        <v>345993.1</v>
      </c>
      <c r="G1950" s="32">
        <f t="shared" si="143"/>
        <v>345993.1</v>
      </c>
      <c r="H1950" s="32">
        <f>I1950-18830.68</f>
        <v>345993.1</v>
      </c>
      <c r="I1950" s="32">
        <f t="shared" si="141"/>
        <v>364823.77999999997</v>
      </c>
      <c r="J1950" s="32">
        <f t="shared" si="141"/>
        <v>364823.77999999997</v>
      </c>
      <c r="K1950" s="32">
        <f t="shared" si="141"/>
        <v>364823.77999999997</v>
      </c>
      <c r="L1950" s="32">
        <f t="shared" si="141"/>
        <v>364823.77999999997</v>
      </c>
      <c r="M1950" s="32">
        <f>260281.31+85711.79+18830.68</f>
        <v>364823.77999999997</v>
      </c>
      <c r="N1950" s="32">
        <f>260281.31+85711.79+18830.68</f>
        <v>364823.77999999997</v>
      </c>
      <c r="O1950" s="32">
        <v>364823.79</v>
      </c>
      <c r="P1950" s="32">
        <v>364823.79</v>
      </c>
      <c r="Q1950" s="32">
        <v>364823.79</v>
      </c>
      <c r="R1950" s="32">
        <v>364823.79</v>
      </c>
      <c r="S1950" s="32">
        <v>345993.11</v>
      </c>
    </row>
    <row r="1951" spans="2:19">
      <c r="B1951" s="5">
        <v>1974</v>
      </c>
      <c r="C1951" s="110">
        <f t="shared" si="143"/>
        <v>413837.17</v>
      </c>
      <c r="D1951" s="32">
        <f t="shared" si="143"/>
        <v>413837.17</v>
      </c>
      <c r="E1951" s="32">
        <f t="shared" si="143"/>
        <v>413837.17</v>
      </c>
      <c r="F1951" s="32">
        <f t="shared" si="143"/>
        <v>413837.17</v>
      </c>
      <c r="G1951" s="32">
        <f t="shared" si="143"/>
        <v>413837.17</v>
      </c>
      <c r="H1951" s="32">
        <f>I1951-18304.82</f>
        <v>413837.17</v>
      </c>
      <c r="I1951" s="32">
        <f t="shared" si="141"/>
        <v>432141.99</v>
      </c>
      <c r="J1951" s="32">
        <f t="shared" si="141"/>
        <v>432141.99</v>
      </c>
      <c r="K1951" s="32">
        <f t="shared" si="141"/>
        <v>432141.99</v>
      </c>
      <c r="L1951" s="32">
        <f t="shared" si="141"/>
        <v>432141.99</v>
      </c>
      <c r="M1951" s="32">
        <f>317400.79+96436.38+18304.82</f>
        <v>432141.99</v>
      </c>
      <c r="N1951" s="32">
        <f>317400.79+96436.38+18304.82</f>
        <v>432141.99</v>
      </c>
      <c r="O1951" s="32">
        <v>432141.98</v>
      </c>
      <c r="P1951" s="32">
        <v>432141.98</v>
      </c>
      <c r="Q1951" s="32">
        <v>432141.98</v>
      </c>
      <c r="R1951" s="32">
        <v>432141.98</v>
      </c>
      <c r="S1951" s="32">
        <v>413837.16</v>
      </c>
    </row>
    <row r="1952" spans="2:19">
      <c r="B1952" s="5">
        <v>1973</v>
      </c>
      <c r="C1952" s="110">
        <f t="shared" si="143"/>
        <v>215580.95</v>
      </c>
      <c r="D1952" s="32">
        <f t="shared" si="143"/>
        <v>215580.95</v>
      </c>
      <c r="E1952" s="32">
        <f t="shared" si="143"/>
        <v>215580.95</v>
      </c>
      <c r="F1952" s="32">
        <f t="shared" si="143"/>
        <v>215580.95</v>
      </c>
      <c r="G1952" s="32">
        <f t="shared" si="143"/>
        <v>215580.95</v>
      </c>
      <c r="H1952" s="32">
        <f>I1952</f>
        <v>215580.95</v>
      </c>
      <c r="I1952" s="32">
        <f t="shared" si="141"/>
        <v>215580.95</v>
      </c>
      <c r="J1952" s="32">
        <f t="shared" si="141"/>
        <v>215580.95</v>
      </c>
      <c r="K1952" s="32">
        <f t="shared" si="141"/>
        <v>215580.95</v>
      </c>
      <c r="L1952" s="32">
        <f t="shared" si="141"/>
        <v>215580.95</v>
      </c>
      <c r="M1952" s="32">
        <f>165016.39+50564.56</f>
        <v>215580.95</v>
      </c>
      <c r="N1952" s="32">
        <f>165016.39+50564.56</f>
        <v>215580.95</v>
      </c>
      <c r="O1952" s="32">
        <v>215580.96000000002</v>
      </c>
      <c r="P1952" s="32">
        <v>215580.96000000002</v>
      </c>
      <c r="Q1952" s="32">
        <v>215580.96000000002</v>
      </c>
      <c r="R1952" s="32">
        <v>215580.96000000002</v>
      </c>
      <c r="S1952" s="32">
        <v>215580.96000000002</v>
      </c>
    </row>
    <row r="1953" spans="2:19">
      <c r="B1953" s="5">
        <v>1972</v>
      </c>
      <c r="C1953" s="110">
        <f t="shared" si="143"/>
        <v>255050.71000000005</v>
      </c>
      <c r="D1953" s="32">
        <f>E1953</f>
        <v>255050.71000000005</v>
      </c>
      <c r="E1953" s="32">
        <f t="shared" si="143"/>
        <v>255050.71000000005</v>
      </c>
      <c r="F1953" s="32">
        <f t="shared" si="143"/>
        <v>255050.71000000005</v>
      </c>
      <c r="G1953" s="32">
        <f t="shared" si="143"/>
        <v>255050.71000000005</v>
      </c>
      <c r="H1953" s="32">
        <f>I1953-67001.84</f>
        <v>255050.71000000005</v>
      </c>
      <c r="I1953" s="32">
        <f t="shared" si="141"/>
        <v>322052.55000000005</v>
      </c>
      <c r="J1953" s="32">
        <f t="shared" si="141"/>
        <v>322052.55000000005</v>
      </c>
      <c r="K1953" s="32">
        <f t="shared" si="141"/>
        <v>322052.55000000005</v>
      </c>
      <c r="L1953" s="32">
        <f t="shared" si="141"/>
        <v>322052.55000000005</v>
      </c>
      <c r="M1953" s="32">
        <f>196475.67+58575.04+67001.84</f>
        <v>322052.55000000005</v>
      </c>
      <c r="N1953" s="32">
        <f>196475.67+58575.04+67001.84</f>
        <v>322052.55000000005</v>
      </c>
      <c r="O1953" s="32">
        <v>322052.55000000005</v>
      </c>
      <c r="P1953" s="32">
        <v>322052.55</v>
      </c>
      <c r="Q1953" s="32">
        <v>322052.55</v>
      </c>
      <c r="R1953" s="32">
        <v>322052.55</v>
      </c>
      <c r="S1953" s="32">
        <v>255050.71000000002</v>
      </c>
    </row>
    <row r="1954" spans="2:19">
      <c r="B1954" s="5">
        <v>1971</v>
      </c>
      <c r="C1954" s="110">
        <f t="shared" si="143"/>
        <v>338102.01</v>
      </c>
      <c r="D1954" s="32">
        <f>E1954</f>
        <v>338102.01</v>
      </c>
      <c r="E1954" s="32">
        <f t="shared" si="143"/>
        <v>338102.01</v>
      </c>
      <c r="F1954" s="32">
        <f t="shared" si="143"/>
        <v>338102.01</v>
      </c>
      <c r="G1954" s="32">
        <f t="shared" si="143"/>
        <v>338102.01</v>
      </c>
      <c r="H1954" s="32">
        <f>I1954-53347.23</f>
        <v>338102.01</v>
      </c>
      <c r="I1954" s="32">
        <f t="shared" si="141"/>
        <v>391449.24</v>
      </c>
      <c r="J1954" s="32">
        <f t="shared" si="141"/>
        <v>391449.24</v>
      </c>
      <c r="K1954" s="32">
        <f t="shared" si="141"/>
        <v>391449.24</v>
      </c>
      <c r="L1954" s="32">
        <f t="shared" si="141"/>
        <v>391449.24</v>
      </c>
      <c r="M1954" s="32">
        <f>266220.99+71881.02+53347.23</f>
        <v>391449.24</v>
      </c>
      <c r="N1954" s="32">
        <f>266220.99+71881.02+53347.23</f>
        <v>391449.24</v>
      </c>
      <c r="O1954" s="32">
        <v>391449.23</v>
      </c>
      <c r="P1954" s="32">
        <v>391449.23</v>
      </c>
      <c r="Q1954" s="32">
        <v>391449.23</v>
      </c>
      <c r="R1954" s="32">
        <v>391449.23</v>
      </c>
      <c r="S1954" s="32">
        <v>338102</v>
      </c>
    </row>
    <row r="1955" spans="2:19">
      <c r="B1955" s="5">
        <v>1970</v>
      </c>
      <c r="C1955" s="110">
        <f t="shared" si="143"/>
        <v>363188.28</v>
      </c>
      <c r="D1955" s="32">
        <f>E1955</f>
        <v>363188.28</v>
      </c>
      <c r="E1955" s="32">
        <f t="shared" si="143"/>
        <v>363188.28</v>
      </c>
      <c r="F1955" s="32">
        <f t="shared" si="143"/>
        <v>363188.28</v>
      </c>
      <c r="G1955" s="32">
        <f t="shared" si="143"/>
        <v>363188.28</v>
      </c>
      <c r="H1955" s="32">
        <f>I1955-11109</f>
        <v>363188.28</v>
      </c>
      <c r="I1955" s="32">
        <f t="shared" si="141"/>
        <v>374297.28</v>
      </c>
      <c r="J1955" s="32">
        <f t="shared" si="141"/>
        <v>374297.28</v>
      </c>
      <c r="K1955" s="32">
        <f t="shared" si="141"/>
        <v>374297.28</v>
      </c>
      <c r="L1955" s="32">
        <f t="shared" si="141"/>
        <v>374297.28</v>
      </c>
      <c r="M1955" s="32">
        <f>295771.62+67416.66+11109</f>
        <v>374297.28</v>
      </c>
      <c r="N1955" s="32">
        <f>295771.62+67416.66+11109</f>
        <v>374297.28</v>
      </c>
      <c r="O1955" s="32">
        <v>374297.28</v>
      </c>
      <c r="P1955" s="32">
        <v>374297.28</v>
      </c>
      <c r="Q1955" s="32">
        <v>374297.28</v>
      </c>
      <c r="R1955" s="32">
        <v>374297.28</v>
      </c>
      <c r="S1955" s="32">
        <v>363188.28</v>
      </c>
    </row>
    <row r="1956" spans="2:19">
      <c r="B1956" s="5">
        <v>1969</v>
      </c>
      <c r="C1956" s="110">
        <f t="shared" si="143"/>
        <v>0</v>
      </c>
      <c r="D1956" s="32">
        <f t="shared" si="143"/>
        <v>0</v>
      </c>
      <c r="E1956" s="32">
        <f t="shared" si="143"/>
        <v>0</v>
      </c>
      <c r="F1956" s="32">
        <f t="shared" si="143"/>
        <v>0</v>
      </c>
      <c r="G1956" s="32">
        <f t="shared" si="143"/>
        <v>0</v>
      </c>
      <c r="H1956" s="32">
        <f>I1956-47901.69</f>
        <v>0</v>
      </c>
      <c r="I1956" s="32">
        <f t="shared" si="141"/>
        <v>47901.69</v>
      </c>
      <c r="J1956" s="32">
        <f t="shared" si="141"/>
        <v>47901.69</v>
      </c>
      <c r="K1956" s="32">
        <f t="shared" si="141"/>
        <v>47901.69</v>
      </c>
      <c r="L1956" s="32">
        <f t="shared" si="141"/>
        <v>47901.69</v>
      </c>
      <c r="M1956" s="32">
        <f>0+47901.69</f>
        <v>47901.69</v>
      </c>
      <c r="N1956" s="32">
        <f>0+47901.69</f>
        <v>47901.69</v>
      </c>
      <c r="O1956" s="32">
        <v>47901.69</v>
      </c>
      <c r="P1956" s="32">
        <v>47901.69</v>
      </c>
      <c r="Q1956" s="32">
        <v>47901.69</v>
      </c>
      <c r="R1956" s="32">
        <v>47901.69</v>
      </c>
      <c r="S1956" s="32">
        <v>0</v>
      </c>
    </row>
    <row r="1957" spans="2:19">
      <c r="B1957" s="5">
        <v>1968</v>
      </c>
      <c r="C1957" s="110">
        <f t="shared" si="143"/>
        <v>2917.63</v>
      </c>
      <c r="D1957" s="32">
        <f t="shared" si="143"/>
        <v>2917.63</v>
      </c>
      <c r="E1957" s="32">
        <f t="shared" si="143"/>
        <v>2917.63</v>
      </c>
      <c r="F1957" s="32">
        <f t="shared" si="143"/>
        <v>2917.63</v>
      </c>
      <c r="G1957" s="32">
        <f t="shared" si="143"/>
        <v>2917.63</v>
      </c>
      <c r="H1957" s="32">
        <f t="shared" si="143"/>
        <v>2917.63</v>
      </c>
      <c r="I1957" s="32">
        <f t="shared" si="141"/>
        <v>2917.63</v>
      </c>
      <c r="J1957" s="32">
        <f t="shared" si="141"/>
        <v>2917.63</v>
      </c>
      <c r="K1957" s="32">
        <f t="shared" si="141"/>
        <v>2917.63</v>
      </c>
      <c r="L1957" s="32">
        <f t="shared" si="141"/>
        <v>2917.63</v>
      </c>
      <c r="M1957" s="32">
        <v>2917.63</v>
      </c>
      <c r="N1957" s="32">
        <v>2917.63</v>
      </c>
      <c r="O1957" s="32">
        <v>2917.63</v>
      </c>
      <c r="P1957" s="32">
        <v>2917.63</v>
      </c>
      <c r="Q1957" s="32">
        <v>2917.63</v>
      </c>
      <c r="R1957" s="32">
        <v>2917.63</v>
      </c>
      <c r="S1957" s="32">
        <v>2917.63</v>
      </c>
    </row>
    <row r="1958" spans="2:19">
      <c r="B1958" s="5">
        <v>1967</v>
      </c>
      <c r="C1958" s="110">
        <f t="shared" si="143"/>
        <v>0</v>
      </c>
      <c r="D1958" s="32">
        <f t="shared" si="143"/>
        <v>0</v>
      </c>
      <c r="E1958" s="32">
        <f t="shared" si="143"/>
        <v>0</v>
      </c>
      <c r="F1958" s="32">
        <f t="shared" si="143"/>
        <v>0</v>
      </c>
      <c r="G1958" s="32">
        <f t="shared" si="143"/>
        <v>0</v>
      </c>
      <c r="H1958" s="32">
        <f t="shared" si="143"/>
        <v>0</v>
      </c>
      <c r="I1958" s="32">
        <f t="shared" si="141"/>
        <v>0</v>
      </c>
      <c r="J1958" s="32">
        <f t="shared" si="141"/>
        <v>0</v>
      </c>
      <c r="K1958" s="32">
        <f t="shared" si="141"/>
        <v>0</v>
      </c>
      <c r="L1958" s="32">
        <f t="shared" si="141"/>
        <v>0</v>
      </c>
      <c r="M1958" s="32">
        <v>0</v>
      </c>
      <c r="N1958" s="32">
        <v>0</v>
      </c>
      <c r="O1958" s="32">
        <v>0</v>
      </c>
      <c r="P1958" s="32">
        <v>0</v>
      </c>
      <c r="Q1958" s="32">
        <v>0</v>
      </c>
      <c r="R1958" s="32">
        <v>0</v>
      </c>
      <c r="S1958" s="32">
        <v>0</v>
      </c>
    </row>
    <row r="1959" spans="2:19">
      <c r="B1959" s="5">
        <v>1966</v>
      </c>
      <c r="C1959" s="110">
        <f t="shared" si="143"/>
        <v>36048.089999999997</v>
      </c>
      <c r="D1959" s="32">
        <f t="shared" si="143"/>
        <v>36048.089999999997</v>
      </c>
      <c r="E1959" s="32">
        <f t="shared" si="143"/>
        <v>36048.089999999997</v>
      </c>
      <c r="F1959" s="32">
        <f t="shared" si="143"/>
        <v>36048.089999999997</v>
      </c>
      <c r="G1959" s="32">
        <f t="shared" si="143"/>
        <v>36048.089999999997</v>
      </c>
      <c r="H1959" s="32">
        <f t="shared" si="143"/>
        <v>36048.089999999997</v>
      </c>
      <c r="I1959" s="32">
        <f t="shared" si="141"/>
        <v>36048.089999999997</v>
      </c>
      <c r="J1959" s="32">
        <f t="shared" si="141"/>
        <v>36048.089999999997</v>
      </c>
      <c r="K1959" s="32">
        <f t="shared" si="141"/>
        <v>36048.089999999997</v>
      </c>
      <c r="L1959" s="32">
        <f t="shared" si="141"/>
        <v>36048.089999999997</v>
      </c>
      <c r="M1959" s="32">
        <v>36048.089999999997</v>
      </c>
      <c r="N1959" s="32">
        <v>36048.089999999997</v>
      </c>
      <c r="O1959" s="32">
        <v>36048.089999999997</v>
      </c>
      <c r="P1959" s="32">
        <v>36048.089999999997</v>
      </c>
      <c r="Q1959" s="32">
        <v>36048.089999999997</v>
      </c>
      <c r="R1959" s="32">
        <v>36048.089999999997</v>
      </c>
      <c r="S1959" s="32">
        <v>36048.089999999997</v>
      </c>
    </row>
    <row r="1960" spans="2:19">
      <c r="B1960" s="5">
        <v>1965</v>
      </c>
      <c r="C1960" s="110">
        <f t="shared" si="143"/>
        <v>0</v>
      </c>
      <c r="D1960" s="32">
        <f t="shared" si="143"/>
        <v>0</v>
      </c>
      <c r="E1960" s="32">
        <f t="shared" si="143"/>
        <v>0</v>
      </c>
      <c r="F1960" s="32">
        <f t="shared" si="143"/>
        <v>0</v>
      </c>
      <c r="G1960" s="32">
        <f t="shared" si="143"/>
        <v>0</v>
      </c>
      <c r="H1960" s="32">
        <f t="shared" si="143"/>
        <v>0</v>
      </c>
      <c r="I1960" s="32">
        <f t="shared" si="141"/>
        <v>0</v>
      </c>
      <c r="J1960" s="32">
        <f t="shared" si="141"/>
        <v>0</v>
      </c>
      <c r="K1960" s="32">
        <f t="shared" si="141"/>
        <v>0</v>
      </c>
      <c r="L1960" s="32">
        <f t="shared" si="141"/>
        <v>0</v>
      </c>
      <c r="M1960" s="32">
        <v>0</v>
      </c>
      <c r="N1960" s="32">
        <v>0</v>
      </c>
      <c r="O1960" s="32">
        <v>0</v>
      </c>
      <c r="P1960" s="32">
        <v>0</v>
      </c>
      <c r="Q1960" s="32">
        <v>0</v>
      </c>
      <c r="R1960" s="32">
        <v>0</v>
      </c>
      <c r="S1960" s="32">
        <v>0</v>
      </c>
    </row>
    <row r="1961" spans="2:19">
      <c r="B1961" s="5">
        <v>1964</v>
      </c>
      <c r="C1961" s="110">
        <f t="shared" si="143"/>
        <v>0</v>
      </c>
      <c r="D1961" s="32">
        <f t="shared" si="143"/>
        <v>0</v>
      </c>
      <c r="E1961" s="32">
        <f t="shared" si="143"/>
        <v>0</v>
      </c>
      <c r="F1961" s="32">
        <f t="shared" si="143"/>
        <v>0</v>
      </c>
      <c r="G1961" s="32">
        <f t="shared" si="143"/>
        <v>0</v>
      </c>
      <c r="H1961" s="32">
        <f t="shared" si="143"/>
        <v>0</v>
      </c>
      <c r="I1961" s="32">
        <f t="shared" si="141"/>
        <v>0</v>
      </c>
      <c r="J1961" s="32">
        <f t="shared" si="141"/>
        <v>0</v>
      </c>
      <c r="K1961" s="32">
        <f t="shared" si="141"/>
        <v>0</v>
      </c>
      <c r="L1961" s="32">
        <f t="shared" si="141"/>
        <v>0</v>
      </c>
      <c r="M1961" s="32">
        <v>0</v>
      </c>
      <c r="N1961" s="32">
        <v>0</v>
      </c>
      <c r="O1961" s="32">
        <v>0</v>
      </c>
      <c r="P1961" s="32">
        <v>0</v>
      </c>
      <c r="Q1961" s="32">
        <v>0</v>
      </c>
      <c r="R1961" s="32">
        <v>0</v>
      </c>
      <c r="S1961" s="32">
        <v>0</v>
      </c>
    </row>
    <row r="1962" spans="2:19">
      <c r="B1962" s="5">
        <v>1963</v>
      </c>
      <c r="C1962" s="110">
        <f t="shared" si="143"/>
        <v>0</v>
      </c>
      <c r="D1962" s="32">
        <f t="shared" si="143"/>
        <v>0</v>
      </c>
      <c r="E1962" s="32">
        <f t="shared" si="143"/>
        <v>0</v>
      </c>
      <c r="F1962" s="32">
        <f t="shared" si="143"/>
        <v>0</v>
      </c>
      <c r="G1962" s="32">
        <f t="shared" si="143"/>
        <v>0</v>
      </c>
      <c r="H1962" s="32">
        <f t="shared" si="143"/>
        <v>0</v>
      </c>
      <c r="I1962" s="32">
        <f t="shared" si="141"/>
        <v>0</v>
      </c>
      <c r="J1962" s="32">
        <f t="shared" si="141"/>
        <v>0</v>
      </c>
      <c r="K1962" s="32">
        <f t="shared" si="141"/>
        <v>0</v>
      </c>
      <c r="L1962" s="32">
        <f t="shared" si="141"/>
        <v>0</v>
      </c>
      <c r="M1962" s="32">
        <v>0</v>
      </c>
      <c r="N1962" s="32">
        <v>0</v>
      </c>
      <c r="O1962" s="32">
        <v>0</v>
      </c>
      <c r="P1962" s="32">
        <v>0</v>
      </c>
      <c r="Q1962" s="32">
        <v>0</v>
      </c>
      <c r="R1962" s="32">
        <v>0</v>
      </c>
      <c r="S1962" s="32">
        <v>0</v>
      </c>
    </row>
    <row r="1963" spans="2:19">
      <c r="B1963" s="5">
        <v>1962</v>
      </c>
      <c r="C1963" s="110">
        <f t="shared" si="143"/>
        <v>0</v>
      </c>
      <c r="D1963" s="32">
        <f t="shared" si="143"/>
        <v>0</v>
      </c>
      <c r="E1963" s="32">
        <f t="shared" si="143"/>
        <v>0</v>
      </c>
      <c r="F1963" s="32">
        <f t="shared" si="143"/>
        <v>0</v>
      </c>
      <c r="G1963" s="32">
        <f t="shared" si="143"/>
        <v>0</v>
      </c>
      <c r="H1963" s="32">
        <f t="shared" si="143"/>
        <v>0</v>
      </c>
      <c r="I1963" s="32">
        <f t="shared" si="141"/>
        <v>0</v>
      </c>
      <c r="J1963" s="32">
        <f t="shared" si="141"/>
        <v>0</v>
      </c>
      <c r="K1963" s="32">
        <f t="shared" si="141"/>
        <v>0</v>
      </c>
      <c r="L1963" s="32">
        <f t="shared" si="141"/>
        <v>0</v>
      </c>
      <c r="M1963" s="32">
        <v>0</v>
      </c>
      <c r="N1963" s="32">
        <v>0</v>
      </c>
      <c r="O1963" s="32">
        <v>0</v>
      </c>
      <c r="P1963" s="32">
        <v>0</v>
      </c>
      <c r="Q1963" s="32">
        <v>0</v>
      </c>
      <c r="R1963" s="32">
        <v>0</v>
      </c>
      <c r="S1963" s="32">
        <v>0</v>
      </c>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1" t="s">
        <v>124</v>
      </c>
      <c r="B1996" s="6" t="s">
        <v>10</v>
      </c>
      <c r="C1996" s="7">
        <f>SUM(C1919:C1995)</f>
        <v>17852827.240000002</v>
      </c>
      <c r="D1996" s="7">
        <f>SUM(D1918:D1995)</f>
        <v>19060410.730000004</v>
      </c>
      <c r="E1996" s="7">
        <f>SUM(E1917:E1995)</f>
        <v>19776809.740000002</v>
      </c>
      <c r="F1996" s="7">
        <f>SUM(F1916:F1995)</f>
        <v>20651451.910000008</v>
      </c>
      <c r="G1996" s="7">
        <f>SUM(G1915:G1995)</f>
        <v>21034806.980000008</v>
      </c>
      <c r="H1996" s="7">
        <f>SUM(H1909:H1995)</f>
        <v>21802627.180000011</v>
      </c>
      <c r="I1996" s="7">
        <f>SUM(I1909:I1995)</f>
        <v>23608915.43</v>
      </c>
      <c r="J1996" s="7">
        <f t="shared" ref="J1996" si="144">SUM(J1909:J1995)</f>
        <v>24949076.670000009</v>
      </c>
      <c r="K1996" s="7">
        <f>SUM(K1909:K1995)</f>
        <v>25408882.660000004</v>
      </c>
      <c r="L1996" s="7">
        <f t="shared" ref="L1996" si="145">SUM(L1909:L1995)</f>
        <v>25508914.99000001</v>
      </c>
      <c r="M1996" s="7">
        <f>SUM(M1909:M1995)</f>
        <v>26021521.440000005</v>
      </c>
      <c r="N1996" s="10">
        <f>SUM(N1904:N1995)</f>
        <v>26273833.670000009</v>
      </c>
      <c r="O1996" s="10">
        <f>SUM(O1904:O1995)</f>
        <v>27514651.539999999</v>
      </c>
      <c r="P1996" s="10">
        <f>SUM(P1904:P1995)</f>
        <v>28514451.690000005</v>
      </c>
      <c r="Q1996" s="10">
        <f>SUM(Q1904:Q1995)</f>
        <v>29922025.630000003</v>
      </c>
      <c r="R1996" s="10">
        <f>SUM(R1903:R1995)</f>
        <v>30571656.75</v>
      </c>
      <c r="S1996" s="10">
        <f>SUM(S1903:S1995)</f>
        <v>30982140.65000001</v>
      </c>
    </row>
    <row r="1997" spans="1:19">
      <c r="A1997" s="62"/>
      <c r="B1997" s="6"/>
      <c r="C1997" s="7"/>
      <c r="D1997" s="7"/>
      <c r="E1997" s="7"/>
      <c r="F1997" s="7"/>
      <c r="G1997" s="7"/>
      <c r="H1997" s="7"/>
      <c r="I1997" s="7"/>
      <c r="J1997" s="7"/>
      <c r="K1997" s="7"/>
      <c r="L1997" s="7"/>
      <c r="M1997" s="9"/>
    </row>
    <row r="1998" spans="1:19">
      <c r="A1998" s="68" t="s">
        <v>125</v>
      </c>
      <c r="B1998" s="67">
        <v>2022</v>
      </c>
      <c r="C1998" s="31"/>
      <c r="D1998" s="31"/>
      <c r="E1998" s="31"/>
      <c r="F1998" s="31"/>
      <c r="G1998" s="31"/>
      <c r="H1998" s="31"/>
      <c r="I1998" s="31"/>
      <c r="J1998" s="31"/>
      <c r="K1998" s="31"/>
      <c r="L1998" s="31"/>
      <c r="M1998" s="31"/>
      <c r="N1998" s="31"/>
      <c r="O1998" s="31"/>
      <c r="P1998" s="31"/>
      <c r="Q1998" s="31"/>
      <c r="R1998" s="60"/>
      <c r="S1998" s="32">
        <v>1512893.6300000001</v>
      </c>
    </row>
    <row r="1999" spans="1:19">
      <c r="A1999" s="33"/>
      <c r="B1999" s="5">
        <v>2021</v>
      </c>
      <c r="C1999" s="31"/>
      <c r="D1999" s="31"/>
      <c r="E1999" s="31"/>
      <c r="F1999" s="31"/>
      <c r="G1999" s="31"/>
      <c r="H1999" s="31"/>
      <c r="I1999" s="31"/>
      <c r="J1999" s="31"/>
      <c r="K1999" s="31"/>
      <c r="L1999" s="31"/>
      <c r="M1999" s="31"/>
      <c r="N1999" s="31"/>
      <c r="O1999" s="31"/>
      <c r="P1999" s="31"/>
      <c r="Q1999" s="31"/>
      <c r="R1999" s="32">
        <v>1122237.17</v>
      </c>
      <c r="S1999" s="32">
        <v>1189789.67</v>
      </c>
    </row>
    <row r="2000" spans="1:19">
      <c r="B2000" s="5">
        <v>2020</v>
      </c>
      <c r="C2000" s="31"/>
      <c r="D2000" s="31"/>
      <c r="E2000" s="31"/>
      <c r="F2000" s="31"/>
      <c r="G2000" s="31"/>
      <c r="H2000" s="31"/>
      <c r="I2000" s="31"/>
      <c r="J2000" s="31"/>
      <c r="K2000" s="31"/>
      <c r="L2000" s="31"/>
      <c r="M2000" s="31"/>
      <c r="N2000" s="31"/>
      <c r="O2000" s="31"/>
      <c r="P2000" s="31"/>
      <c r="Q2000" s="32">
        <v>1236319.97</v>
      </c>
      <c r="R2000" s="32">
        <v>1195210.57</v>
      </c>
      <c r="S2000" s="32">
        <v>1142301.29</v>
      </c>
    </row>
    <row r="2001" spans="1:19">
      <c r="A2001" s="35"/>
      <c r="B2001" s="5">
        <v>2019</v>
      </c>
      <c r="C2001" s="31"/>
      <c r="D2001" s="31"/>
      <c r="E2001" s="31"/>
      <c r="F2001" s="31"/>
      <c r="G2001" s="31"/>
      <c r="H2001" s="31"/>
      <c r="I2001" s="31"/>
      <c r="J2001" s="31"/>
      <c r="K2001" s="31"/>
      <c r="L2001" s="31"/>
      <c r="M2001" s="31"/>
      <c r="N2001" s="31"/>
      <c r="O2001" s="31"/>
      <c r="P2001" s="32">
        <v>2040467.69</v>
      </c>
      <c r="Q2001" s="32">
        <v>2124293.84</v>
      </c>
      <c r="R2001" s="32">
        <v>2124293.84</v>
      </c>
      <c r="S2001" s="32">
        <v>2124293.84</v>
      </c>
    </row>
    <row r="2002" spans="1:19">
      <c r="A2002" s="35"/>
      <c r="B2002" s="5">
        <v>2018</v>
      </c>
      <c r="C2002" s="31"/>
      <c r="D2002" s="31"/>
      <c r="E2002" s="31"/>
      <c r="F2002" s="31"/>
      <c r="G2002" s="31"/>
      <c r="H2002" s="31"/>
      <c r="I2002" s="31"/>
      <c r="J2002" s="31"/>
      <c r="K2002" s="31"/>
      <c r="L2002" s="31"/>
      <c r="M2002" s="31"/>
      <c r="N2002" s="31"/>
      <c r="O2002" s="32">
        <v>758563.91</v>
      </c>
      <c r="P2002" s="32">
        <v>397312.9</v>
      </c>
      <c r="Q2002" s="32">
        <v>395976.25</v>
      </c>
      <c r="R2002" s="32">
        <v>395976.25</v>
      </c>
      <c r="S2002" s="32">
        <v>395976.25</v>
      </c>
    </row>
    <row r="2003" spans="1:19">
      <c r="A2003" s="35"/>
      <c r="B2003" s="5">
        <v>2017</v>
      </c>
      <c r="C2003" s="108"/>
      <c r="D2003" s="31"/>
      <c r="E2003" s="31"/>
      <c r="F2003" s="31"/>
      <c r="G2003" s="31"/>
      <c r="H2003" s="31"/>
      <c r="I2003" s="31"/>
      <c r="J2003" s="31"/>
      <c r="K2003" s="31"/>
      <c r="L2003" s="31"/>
      <c r="M2003" s="31"/>
      <c r="N2003" s="32">
        <v>738954.7</v>
      </c>
      <c r="O2003" s="32">
        <v>964684.31</v>
      </c>
      <c r="P2003" s="32">
        <v>738993.28</v>
      </c>
      <c r="Q2003" s="32">
        <v>738993.28</v>
      </c>
      <c r="R2003" s="32">
        <v>738993.28</v>
      </c>
      <c r="S2003" s="32">
        <v>738993.28</v>
      </c>
    </row>
    <row r="2004" spans="1:19">
      <c r="B2004" s="5">
        <v>2016</v>
      </c>
      <c r="C2004" s="108"/>
      <c r="D2004" s="31"/>
      <c r="E2004" s="31"/>
      <c r="F2004" s="31"/>
      <c r="G2004" s="31"/>
      <c r="H2004" s="31"/>
      <c r="I2004" s="31"/>
      <c r="J2004" s="31"/>
      <c r="K2004" s="31"/>
      <c r="L2004" s="31"/>
      <c r="M2004" s="32">
        <v>532081.1</v>
      </c>
      <c r="N2004" s="32">
        <v>605648.73</v>
      </c>
      <c r="O2004" s="32">
        <v>605648.73</v>
      </c>
      <c r="P2004" s="32">
        <v>605648.73</v>
      </c>
      <c r="Q2004" s="32">
        <v>605648.73</v>
      </c>
      <c r="R2004" s="32">
        <v>605648.73</v>
      </c>
      <c r="S2004" s="32">
        <v>605648.73</v>
      </c>
    </row>
    <row r="2005" spans="1:19">
      <c r="B2005" s="5">
        <v>2015</v>
      </c>
      <c r="C2005" s="108"/>
      <c r="D2005" s="31"/>
      <c r="E2005" s="31"/>
      <c r="F2005" s="31"/>
      <c r="G2005" s="31"/>
      <c r="H2005" s="31"/>
      <c r="I2005" s="31"/>
      <c r="J2005" s="31"/>
      <c r="K2005" s="31"/>
      <c r="L2005" s="32">
        <f t="shared" ref="L2005:L2033" si="146">M2005</f>
        <v>343061.86</v>
      </c>
      <c r="M2005" s="32">
        <v>343061.86</v>
      </c>
      <c r="N2005" s="32">
        <v>285549.09000000003</v>
      </c>
      <c r="O2005" s="32">
        <v>285549.09000000003</v>
      </c>
      <c r="P2005" s="32">
        <v>285549.09000000003</v>
      </c>
      <c r="Q2005" s="32">
        <v>285549.09000000003</v>
      </c>
      <c r="R2005" s="32">
        <v>285549.09000000003</v>
      </c>
      <c r="S2005" s="32">
        <v>285549.09000000003</v>
      </c>
    </row>
    <row r="2006" spans="1:19">
      <c r="B2006" s="5">
        <v>2014</v>
      </c>
      <c r="C2006" s="108"/>
      <c r="D2006" s="31"/>
      <c r="E2006" s="31"/>
      <c r="F2006" s="31"/>
      <c r="G2006" s="31"/>
      <c r="H2006" s="31"/>
      <c r="I2006" s="31"/>
      <c r="J2006" s="31"/>
      <c r="K2006" s="32">
        <f t="shared" ref="K2006:K2036" si="147">L2006</f>
        <v>720405.99</v>
      </c>
      <c r="L2006" s="32">
        <f t="shared" si="146"/>
        <v>720405.99</v>
      </c>
      <c r="M2006" s="32">
        <v>720405.99</v>
      </c>
      <c r="N2006" s="32">
        <v>720405.99</v>
      </c>
      <c r="O2006" s="32">
        <v>720405.99</v>
      </c>
      <c r="P2006" s="32">
        <v>720405.99</v>
      </c>
      <c r="Q2006" s="32">
        <v>720405.99</v>
      </c>
      <c r="R2006" s="32">
        <v>720405.99</v>
      </c>
      <c r="S2006" s="32">
        <v>720405.99</v>
      </c>
    </row>
    <row r="2007" spans="1:19">
      <c r="B2007" s="5">
        <v>2013</v>
      </c>
      <c r="C2007" s="108"/>
      <c r="D2007" s="31"/>
      <c r="E2007" s="31"/>
      <c r="F2007" s="31"/>
      <c r="G2007" s="31"/>
      <c r="H2007" s="31"/>
      <c r="I2007" s="31"/>
      <c r="J2007" s="32">
        <f>K2007</f>
        <v>902076.84</v>
      </c>
      <c r="K2007" s="32">
        <f t="shared" si="147"/>
        <v>902076.84</v>
      </c>
      <c r="L2007" s="32">
        <f t="shared" si="146"/>
        <v>902076.84</v>
      </c>
      <c r="M2007" s="32">
        <v>902076.84</v>
      </c>
      <c r="N2007" s="32">
        <v>902076.84</v>
      </c>
      <c r="O2007" s="32">
        <v>902076.84000000008</v>
      </c>
      <c r="P2007" s="32">
        <v>902076.84000000008</v>
      </c>
      <c r="Q2007" s="32">
        <v>902076.84000000008</v>
      </c>
      <c r="R2007" s="32">
        <v>902076.84000000008</v>
      </c>
      <c r="S2007" s="32">
        <v>902076.84000000008</v>
      </c>
    </row>
    <row r="2008" spans="1:19">
      <c r="B2008" s="5">
        <v>2012</v>
      </c>
      <c r="C2008" s="108"/>
      <c r="D2008" s="31"/>
      <c r="E2008" s="31"/>
      <c r="F2008" s="31"/>
      <c r="G2008" s="31"/>
      <c r="H2008" s="31"/>
      <c r="I2008" s="32">
        <f t="shared" ref="I2008:J2023" si="148">J2008</f>
        <v>796018.91</v>
      </c>
      <c r="J2008" s="32">
        <f>K2008</f>
        <v>796018.91</v>
      </c>
      <c r="K2008" s="32">
        <f t="shared" si="147"/>
        <v>796018.91</v>
      </c>
      <c r="L2008" s="32">
        <f t="shared" si="146"/>
        <v>796018.91</v>
      </c>
      <c r="M2008" s="32">
        <v>796018.91</v>
      </c>
      <c r="N2008" s="32">
        <v>796018.91</v>
      </c>
      <c r="O2008" s="32">
        <v>796018.91000000015</v>
      </c>
      <c r="P2008" s="32">
        <v>796018.91000000015</v>
      </c>
      <c r="Q2008" s="32">
        <v>796018.91000000015</v>
      </c>
      <c r="R2008" s="32">
        <v>796018.91000000015</v>
      </c>
      <c r="S2008" s="32">
        <v>1691087.34</v>
      </c>
    </row>
    <row r="2009" spans="1:19">
      <c r="B2009" s="5">
        <v>2011</v>
      </c>
      <c r="C2009" s="108"/>
      <c r="D2009" s="31"/>
      <c r="E2009" s="31"/>
      <c r="F2009" s="31"/>
      <c r="G2009" s="31"/>
      <c r="H2009" s="32">
        <f>I2009-1363.23</f>
        <v>453886.11</v>
      </c>
      <c r="I2009" s="32">
        <f t="shared" si="148"/>
        <v>455249.33999999997</v>
      </c>
      <c r="J2009" s="32">
        <f>K2009</f>
        <v>455249.33999999997</v>
      </c>
      <c r="K2009" s="32">
        <f t="shared" si="147"/>
        <v>455249.33999999997</v>
      </c>
      <c r="L2009" s="32">
        <f t="shared" si="146"/>
        <v>455249.33999999997</v>
      </c>
      <c r="M2009" s="32">
        <f>453886.11+1363.23</f>
        <v>455249.33999999997</v>
      </c>
      <c r="N2009" s="32">
        <f>453886.11+1363.23</f>
        <v>455249.33999999997</v>
      </c>
      <c r="O2009" s="32">
        <v>455249.33999999997</v>
      </c>
      <c r="P2009" s="32">
        <v>455249.33999999997</v>
      </c>
      <c r="Q2009" s="32">
        <v>455249.33999999997</v>
      </c>
      <c r="R2009" s="32">
        <v>455249.33999999997</v>
      </c>
      <c r="S2009" s="32">
        <v>453886.11</v>
      </c>
    </row>
    <row r="2010" spans="1:19">
      <c r="B2010" s="5">
        <v>2010</v>
      </c>
      <c r="C2010" s="108"/>
      <c r="D2010" s="31"/>
      <c r="E2010" s="31"/>
      <c r="F2010" s="31"/>
      <c r="G2010" s="32">
        <f>H2010</f>
        <v>720140.13</v>
      </c>
      <c r="H2010" s="32">
        <f>I2010-1531.08</f>
        <v>720140.13</v>
      </c>
      <c r="I2010" s="32">
        <f t="shared" si="148"/>
        <v>721671.21</v>
      </c>
      <c r="J2010" s="32">
        <f>K2010</f>
        <v>721671.21</v>
      </c>
      <c r="K2010" s="32">
        <f t="shared" si="147"/>
        <v>721671.21</v>
      </c>
      <c r="L2010" s="32">
        <f t="shared" si="146"/>
        <v>721671.21</v>
      </c>
      <c r="M2010" s="32">
        <f>720140.13+1531.08</f>
        <v>721671.21</v>
      </c>
      <c r="N2010" s="32">
        <f>720140.13+1531.08</f>
        <v>721671.21</v>
      </c>
      <c r="O2010" s="32">
        <v>721671.20999999985</v>
      </c>
      <c r="P2010" s="32">
        <v>721671.20999999985</v>
      </c>
      <c r="Q2010" s="32">
        <v>721671.20999999985</v>
      </c>
      <c r="R2010" s="32">
        <v>721671.20999999985</v>
      </c>
      <c r="S2010" s="32">
        <v>720140.12999999989</v>
      </c>
    </row>
    <row r="2011" spans="1:19">
      <c r="B2011" s="5">
        <v>2009</v>
      </c>
      <c r="C2011" s="108"/>
      <c r="D2011" s="31"/>
      <c r="E2011" s="31"/>
      <c r="F2011" s="32">
        <f t="shared" ref="F2011:G2026" si="149">G2011</f>
        <v>424276.78</v>
      </c>
      <c r="G2011" s="32">
        <f>H2011</f>
        <v>424276.78</v>
      </c>
      <c r="H2011" s="32">
        <f>I2011-25422.64</f>
        <v>424276.78</v>
      </c>
      <c r="I2011" s="32">
        <f t="shared" si="148"/>
        <v>449699.42000000004</v>
      </c>
      <c r="J2011" s="32">
        <f>K2011</f>
        <v>449699.42000000004</v>
      </c>
      <c r="K2011" s="32">
        <f t="shared" si="147"/>
        <v>449699.42000000004</v>
      </c>
      <c r="L2011" s="32">
        <f t="shared" si="146"/>
        <v>449699.42000000004</v>
      </c>
      <c r="M2011" s="32">
        <f>424276.78+25422.64</f>
        <v>449699.42000000004</v>
      </c>
      <c r="N2011" s="32">
        <f>424276.78+25422.64</f>
        <v>449699.42000000004</v>
      </c>
      <c r="O2011" s="32">
        <v>449699.42</v>
      </c>
      <c r="P2011" s="32">
        <v>449699.42</v>
      </c>
      <c r="Q2011" s="32">
        <v>449699.42</v>
      </c>
      <c r="R2011" s="32">
        <v>449699.42</v>
      </c>
      <c r="S2011" s="32">
        <v>424276.77999999997</v>
      </c>
    </row>
    <row r="2012" spans="1:19">
      <c r="B2012" s="5">
        <v>2008</v>
      </c>
      <c r="C2012" s="108"/>
      <c r="D2012" s="31"/>
      <c r="E2012" s="32">
        <f>F2012</f>
        <v>750015.17</v>
      </c>
      <c r="F2012" s="32">
        <f t="shared" si="149"/>
        <v>750015.17</v>
      </c>
      <c r="G2012" s="32">
        <f>H2012</f>
        <v>750015.17</v>
      </c>
      <c r="H2012" s="32">
        <f>I2012</f>
        <v>750015.17</v>
      </c>
      <c r="I2012" s="32">
        <f t="shared" si="148"/>
        <v>750015.17</v>
      </c>
      <c r="J2012" s="32">
        <f t="shared" si="148"/>
        <v>750015.17</v>
      </c>
      <c r="K2012" s="32">
        <f t="shared" si="147"/>
        <v>750015.17</v>
      </c>
      <c r="L2012" s="32">
        <f t="shared" si="146"/>
        <v>750015.17</v>
      </c>
      <c r="M2012" s="32">
        <v>750015.17</v>
      </c>
      <c r="N2012" s="32">
        <v>750015.17</v>
      </c>
      <c r="O2012" s="32">
        <v>750015.17</v>
      </c>
      <c r="P2012" s="32">
        <v>750015.17</v>
      </c>
      <c r="Q2012" s="32">
        <v>750015.17</v>
      </c>
      <c r="R2012" s="32">
        <v>750015.17</v>
      </c>
      <c r="S2012" s="32">
        <v>750015.17</v>
      </c>
    </row>
    <row r="2013" spans="1:19">
      <c r="B2013" s="5">
        <v>2007</v>
      </c>
      <c r="C2013" s="108"/>
      <c r="D2013" s="32">
        <f t="shared" ref="D2013:G2028" si="150">E2013</f>
        <v>874550.01</v>
      </c>
      <c r="E2013" s="32">
        <f>F2013</f>
        <v>874550.01</v>
      </c>
      <c r="F2013" s="32">
        <f t="shared" si="149"/>
        <v>874550.01</v>
      </c>
      <c r="G2013" s="32">
        <f>H2013</f>
        <v>874550.01</v>
      </c>
      <c r="H2013" s="32">
        <f>I2013-21672.67</f>
        <v>874550.01</v>
      </c>
      <c r="I2013" s="32">
        <f t="shared" si="148"/>
        <v>896222.68</v>
      </c>
      <c r="J2013" s="32">
        <f t="shared" si="148"/>
        <v>896222.68</v>
      </c>
      <c r="K2013" s="32">
        <f t="shared" si="147"/>
        <v>896222.68</v>
      </c>
      <c r="L2013" s="32">
        <f t="shared" si="146"/>
        <v>896222.68</v>
      </c>
      <c r="M2013" s="32">
        <f>874550.01+21672.67</f>
        <v>896222.68</v>
      </c>
      <c r="N2013" s="32">
        <f>874550.01+21672.67</f>
        <v>896222.68</v>
      </c>
      <c r="O2013" s="32">
        <v>896222.68</v>
      </c>
      <c r="P2013" s="32">
        <v>896222.68</v>
      </c>
      <c r="Q2013" s="32">
        <v>896222.68</v>
      </c>
      <c r="R2013" s="32">
        <v>896222.68</v>
      </c>
      <c r="S2013" s="32">
        <v>874550.01</v>
      </c>
    </row>
    <row r="2014" spans="1:19">
      <c r="B2014" s="5">
        <v>2006</v>
      </c>
      <c r="C2014" s="110">
        <f>D2014</f>
        <v>1311487.4099999999</v>
      </c>
      <c r="D2014" s="32">
        <f t="shared" si="150"/>
        <v>1311487.4099999999</v>
      </c>
      <c r="E2014" s="32">
        <f>F2014</f>
        <v>1311487.4099999999</v>
      </c>
      <c r="F2014" s="32">
        <f t="shared" si="149"/>
        <v>1311487.4099999999</v>
      </c>
      <c r="G2014" s="32">
        <f>H2014</f>
        <v>1311487.4099999999</v>
      </c>
      <c r="H2014" s="32">
        <f>I2014-48591.59</f>
        <v>1311487.4099999999</v>
      </c>
      <c r="I2014" s="32">
        <f t="shared" si="148"/>
        <v>1360079</v>
      </c>
      <c r="J2014" s="32">
        <f t="shared" si="148"/>
        <v>1360079</v>
      </c>
      <c r="K2014" s="32">
        <f t="shared" si="147"/>
        <v>1360079</v>
      </c>
      <c r="L2014" s="32">
        <f t="shared" si="146"/>
        <v>1360079</v>
      </c>
      <c r="M2014" s="32">
        <f>1311487.41+48591.59</f>
        <v>1360079</v>
      </c>
      <c r="N2014" s="32">
        <f>1311487.41+48591.59+0.2</f>
        <v>1360079.2</v>
      </c>
      <c r="O2014" s="32">
        <v>1360079.2</v>
      </c>
      <c r="P2014" s="32">
        <v>1360079.2</v>
      </c>
      <c r="Q2014" s="32">
        <v>1360079.2</v>
      </c>
      <c r="R2014" s="32">
        <v>1360079.2</v>
      </c>
      <c r="S2014" s="32">
        <v>1311487.6100000001</v>
      </c>
    </row>
    <row r="2015" spans="1:19">
      <c r="B2015" s="5">
        <v>2005</v>
      </c>
      <c r="C2015" s="110">
        <f>D2015</f>
        <v>288834.40999999997</v>
      </c>
      <c r="D2015" s="32">
        <f t="shared" si="150"/>
        <v>288834.40999999997</v>
      </c>
      <c r="E2015" s="32">
        <f>F2015</f>
        <v>288834.40999999997</v>
      </c>
      <c r="F2015" s="32">
        <f t="shared" si="149"/>
        <v>288834.40999999997</v>
      </c>
      <c r="G2015" s="32">
        <f t="shared" si="149"/>
        <v>288834.40999999997</v>
      </c>
      <c r="H2015" s="32">
        <f>I2015-19451.17</f>
        <v>288834.40999999997</v>
      </c>
      <c r="I2015" s="32">
        <f t="shared" si="148"/>
        <v>308285.57999999996</v>
      </c>
      <c r="J2015" s="32">
        <f t="shared" si="148"/>
        <v>308285.57999999996</v>
      </c>
      <c r="K2015" s="32">
        <f t="shared" si="147"/>
        <v>308285.57999999996</v>
      </c>
      <c r="L2015" s="32">
        <f t="shared" si="146"/>
        <v>308285.57999999996</v>
      </c>
      <c r="M2015" s="32">
        <f>288834.41+19451.17</f>
        <v>308285.57999999996</v>
      </c>
      <c r="N2015" s="32">
        <f>288834.41+19451.17</f>
        <v>308285.57999999996</v>
      </c>
      <c r="O2015" s="32">
        <v>308285.58</v>
      </c>
      <c r="P2015" s="32">
        <v>308285.58</v>
      </c>
      <c r="Q2015" s="32">
        <v>308285.58</v>
      </c>
      <c r="R2015" s="32">
        <v>308285.58</v>
      </c>
      <c r="S2015" s="32">
        <v>288834.41000000003</v>
      </c>
    </row>
    <row r="2016" spans="1:19">
      <c r="B2016" s="5">
        <v>2004</v>
      </c>
      <c r="C2016" s="110">
        <f>D2016</f>
        <v>482788.32</v>
      </c>
      <c r="D2016" s="32">
        <f t="shared" si="150"/>
        <v>482788.32</v>
      </c>
      <c r="E2016" s="32">
        <f t="shared" si="150"/>
        <v>482788.32</v>
      </c>
      <c r="F2016" s="32">
        <f t="shared" si="149"/>
        <v>482788.32</v>
      </c>
      <c r="G2016" s="32">
        <f t="shared" si="149"/>
        <v>482788.32</v>
      </c>
      <c r="H2016" s="32">
        <f>I2016-20771.24</f>
        <v>482788.32</v>
      </c>
      <c r="I2016" s="32">
        <f t="shared" si="148"/>
        <v>503559.56</v>
      </c>
      <c r="J2016" s="32">
        <f t="shared" si="148"/>
        <v>503559.56</v>
      </c>
      <c r="K2016" s="32">
        <f t="shared" si="147"/>
        <v>503559.56</v>
      </c>
      <c r="L2016" s="32">
        <f t="shared" si="146"/>
        <v>503559.56</v>
      </c>
      <c r="M2016" s="32">
        <f>482788.32+20771.24</f>
        <v>503559.56</v>
      </c>
      <c r="N2016" s="32">
        <f>482788.32+20771.24</f>
        <v>503559.56</v>
      </c>
      <c r="O2016" s="32">
        <v>503559.55999999994</v>
      </c>
      <c r="P2016" s="32">
        <v>503559.55999999994</v>
      </c>
      <c r="Q2016" s="32">
        <v>503559.55999999994</v>
      </c>
      <c r="R2016" s="32">
        <v>503559.55999999994</v>
      </c>
      <c r="S2016" s="32">
        <v>6643356.6899999995</v>
      </c>
    </row>
    <row r="2017" spans="2:19">
      <c r="B2017" s="5">
        <v>2003</v>
      </c>
      <c r="C2017" s="110">
        <f>D2017</f>
        <v>162012.27000000002</v>
      </c>
      <c r="D2017" s="32">
        <f t="shared" si="150"/>
        <v>162012.27000000002</v>
      </c>
      <c r="E2017" s="32">
        <f t="shared" si="150"/>
        <v>162012.27000000002</v>
      </c>
      <c r="F2017" s="32">
        <f t="shared" si="149"/>
        <v>162012.27000000002</v>
      </c>
      <c r="G2017" s="32">
        <f t="shared" si="149"/>
        <v>162012.27000000002</v>
      </c>
      <c r="H2017" s="32">
        <f>I2017-9295.25</f>
        <v>162012.27000000002</v>
      </c>
      <c r="I2017" s="32">
        <f t="shared" si="148"/>
        <v>171307.52000000002</v>
      </c>
      <c r="J2017" s="32">
        <f t="shared" si="148"/>
        <v>171307.52000000002</v>
      </c>
      <c r="K2017" s="32">
        <f t="shared" si="147"/>
        <v>171307.52000000002</v>
      </c>
      <c r="L2017" s="32">
        <f t="shared" si="146"/>
        <v>171307.52000000002</v>
      </c>
      <c r="M2017" s="32">
        <f>146025.04+15987.23+9295.25</f>
        <v>171307.52000000002</v>
      </c>
      <c r="N2017" s="32">
        <f>146025.04+15987.23+9295.25</f>
        <v>171307.52000000002</v>
      </c>
      <c r="O2017" s="32">
        <v>171307.52000000002</v>
      </c>
      <c r="P2017" s="32">
        <v>171307.52000000002</v>
      </c>
      <c r="Q2017" s="32">
        <v>171307.52000000002</v>
      </c>
      <c r="R2017" s="32">
        <v>171307.52000000002</v>
      </c>
      <c r="S2017" s="32">
        <v>146025.04</v>
      </c>
    </row>
    <row r="2018" spans="2:19">
      <c r="B2018" s="5">
        <v>2002</v>
      </c>
      <c r="C2018" s="110">
        <f t="shared" ref="C2018:H2040" si="151">D2018</f>
        <v>231187.74000000002</v>
      </c>
      <c r="D2018" s="32">
        <f t="shared" si="150"/>
        <v>231187.74000000002</v>
      </c>
      <c r="E2018" s="32">
        <f t="shared" si="150"/>
        <v>231187.74000000002</v>
      </c>
      <c r="F2018" s="32">
        <f t="shared" si="149"/>
        <v>231187.74000000002</v>
      </c>
      <c r="G2018" s="32">
        <f t="shared" si="149"/>
        <v>231187.74000000002</v>
      </c>
      <c r="H2018" s="32">
        <f>I2018+12955.46</f>
        <v>231187.74000000002</v>
      </c>
      <c r="I2018" s="32">
        <f t="shared" si="148"/>
        <v>218232.28000000003</v>
      </c>
      <c r="J2018" s="32">
        <f t="shared" si="148"/>
        <v>218232.28000000003</v>
      </c>
      <c r="K2018" s="32">
        <f t="shared" si="147"/>
        <v>218232.28000000003</v>
      </c>
      <c r="L2018" s="32">
        <f t="shared" si="146"/>
        <v>218232.28000000003</v>
      </c>
      <c r="M2018" s="32">
        <f>141015.67+90172.07-12955.46</f>
        <v>218232.28000000003</v>
      </c>
      <c r="N2018" s="32">
        <f>141015.67+90172.07-12955.46</f>
        <v>218232.28000000003</v>
      </c>
      <c r="O2018" s="32">
        <v>218232.28</v>
      </c>
      <c r="P2018" s="32">
        <v>218232.28</v>
      </c>
      <c r="Q2018" s="32">
        <v>218232.28</v>
      </c>
      <c r="R2018" s="32">
        <v>218232.28</v>
      </c>
      <c r="S2018" s="32">
        <v>141015.67000000001</v>
      </c>
    </row>
    <row r="2019" spans="2:19">
      <c r="B2019" s="5">
        <v>2001</v>
      </c>
      <c r="C2019" s="110">
        <f t="shared" si="151"/>
        <v>208653.42</v>
      </c>
      <c r="D2019" s="32">
        <f t="shared" si="150"/>
        <v>208653.42</v>
      </c>
      <c r="E2019" s="32">
        <f t="shared" si="150"/>
        <v>208653.42</v>
      </c>
      <c r="F2019" s="32">
        <f t="shared" si="149"/>
        <v>208653.42</v>
      </c>
      <c r="G2019" s="32">
        <f t="shared" si="149"/>
        <v>208653.42</v>
      </c>
      <c r="H2019" s="32">
        <f>I2019+2289.03</f>
        <v>208653.42</v>
      </c>
      <c r="I2019" s="32">
        <f t="shared" si="148"/>
        <v>206364.39</v>
      </c>
      <c r="J2019" s="32">
        <f t="shared" si="148"/>
        <v>206364.39</v>
      </c>
      <c r="K2019" s="32">
        <f t="shared" si="147"/>
        <v>206364.39</v>
      </c>
      <c r="L2019" s="32">
        <f t="shared" si="146"/>
        <v>206364.39</v>
      </c>
      <c r="M2019" s="32">
        <f>125816.85+82836.57-2289.03</f>
        <v>206364.39</v>
      </c>
      <c r="N2019" s="32">
        <f>125816.85+82836.57-2289.03</f>
        <v>206364.39</v>
      </c>
      <c r="O2019" s="32">
        <v>206364.38</v>
      </c>
      <c r="P2019" s="32">
        <v>206364.38</v>
      </c>
      <c r="Q2019" s="32">
        <v>206364.38</v>
      </c>
      <c r="R2019" s="32">
        <v>206364.38</v>
      </c>
      <c r="S2019" s="32">
        <v>125816.85</v>
      </c>
    </row>
    <row r="2020" spans="2:19">
      <c r="B2020" s="5">
        <v>2000</v>
      </c>
      <c r="C2020" s="110">
        <f t="shared" si="151"/>
        <v>167061.48000000001</v>
      </c>
      <c r="D2020" s="32">
        <f t="shared" si="150"/>
        <v>167061.48000000001</v>
      </c>
      <c r="E2020" s="32">
        <f t="shared" si="150"/>
        <v>167061.48000000001</v>
      </c>
      <c r="F2020" s="32">
        <f t="shared" si="149"/>
        <v>167061.48000000001</v>
      </c>
      <c r="G2020" s="32">
        <f t="shared" si="149"/>
        <v>167061.48000000001</v>
      </c>
      <c r="H2020" s="32">
        <f>I2020-10772.9</f>
        <v>167061.48000000001</v>
      </c>
      <c r="I2020" s="32">
        <f t="shared" si="148"/>
        <v>177834.38</v>
      </c>
      <c r="J2020" s="32">
        <f t="shared" si="148"/>
        <v>177834.38</v>
      </c>
      <c r="K2020" s="32">
        <f t="shared" si="147"/>
        <v>177834.38</v>
      </c>
      <c r="L2020" s="32">
        <f t="shared" si="146"/>
        <v>177834.38</v>
      </c>
      <c r="M2020" s="32">
        <f>101965.11+65096.37+10772.9</f>
        <v>177834.38</v>
      </c>
      <c r="N2020" s="32">
        <f>101965.11+65096.37+10772.9</f>
        <v>177834.38</v>
      </c>
      <c r="O2020" s="32">
        <v>177834.37999999998</v>
      </c>
      <c r="P2020" s="32">
        <v>177834.37999999998</v>
      </c>
      <c r="Q2020" s="32">
        <v>177834.37999999998</v>
      </c>
      <c r="R2020" s="32">
        <v>177834.37999999998</v>
      </c>
      <c r="S2020" s="32">
        <v>101965.11</v>
      </c>
    </row>
    <row r="2021" spans="2:19">
      <c r="B2021" s="5">
        <v>1999</v>
      </c>
      <c r="C2021" s="110">
        <f t="shared" si="151"/>
        <v>399403.04</v>
      </c>
      <c r="D2021" s="32">
        <f t="shared" si="150"/>
        <v>399403.04</v>
      </c>
      <c r="E2021" s="32">
        <f t="shared" si="150"/>
        <v>399403.04</v>
      </c>
      <c r="F2021" s="32">
        <f t="shared" si="149"/>
        <v>399403.04</v>
      </c>
      <c r="G2021" s="32">
        <f t="shared" si="149"/>
        <v>399403.04</v>
      </c>
      <c r="H2021" s="32">
        <f>I2021-32977.42</f>
        <v>399403.04</v>
      </c>
      <c r="I2021" s="32">
        <f t="shared" si="148"/>
        <v>432380.45999999996</v>
      </c>
      <c r="J2021" s="32">
        <f t="shared" si="148"/>
        <v>432380.45999999996</v>
      </c>
      <c r="K2021" s="32">
        <f t="shared" si="147"/>
        <v>432380.45999999996</v>
      </c>
      <c r="L2021" s="32">
        <f t="shared" si="146"/>
        <v>432380.45999999996</v>
      </c>
      <c r="M2021" s="32">
        <f>242300.96+157102.08+32977.42</f>
        <v>432380.45999999996</v>
      </c>
      <c r="N2021" s="32">
        <f>242300.96+157102.08+32977.42</f>
        <v>432380.45999999996</v>
      </c>
      <c r="O2021" s="32">
        <v>432380.47000000003</v>
      </c>
      <c r="P2021" s="32">
        <v>432380.47000000003</v>
      </c>
      <c r="Q2021" s="32">
        <v>432380.47000000003</v>
      </c>
      <c r="R2021" s="32">
        <v>432380.47000000003</v>
      </c>
      <c r="S2021" s="32">
        <v>242300.96000000002</v>
      </c>
    </row>
    <row r="2022" spans="2:19">
      <c r="B2022" s="5">
        <v>1998</v>
      </c>
      <c r="C2022" s="110">
        <f t="shared" si="151"/>
        <v>539228.94999999995</v>
      </c>
      <c r="D2022" s="32">
        <f t="shared" si="150"/>
        <v>539228.94999999995</v>
      </c>
      <c r="E2022" s="32">
        <f t="shared" si="150"/>
        <v>539228.94999999995</v>
      </c>
      <c r="F2022" s="32">
        <f t="shared" si="149"/>
        <v>539228.94999999995</v>
      </c>
      <c r="G2022" s="32">
        <f t="shared" si="149"/>
        <v>539228.94999999995</v>
      </c>
      <c r="H2022" s="32">
        <f>I2022</f>
        <v>539228.94999999995</v>
      </c>
      <c r="I2022" s="32">
        <f t="shared" si="148"/>
        <v>539228.94999999995</v>
      </c>
      <c r="J2022" s="32">
        <f t="shared" si="148"/>
        <v>539228.94999999995</v>
      </c>
      <c r="K2022" s="32">
        <f t="shared" si="147"/>
        <v>539228.94999999995</v>
      </c>
      <c r="L2022" s="32">
        <f t="shared" si="146"/>
        <v>539228.94999999995</v>
      </c>
      <c r="M2022" s="32">
        <f>328449.55+210779.4</f>
        <v>539228.94999999995</v>
      </c>
      <c r="N2022" s="32">
        <f>328449.55+210779.4</f>
        <v>539228.94999999995</v>
      </c>
      <c r="O2022" s="32">
        <v>539228.95000000007</v>
      </c>
      <c r="P2022" s="32">
        <v>539228.95000000007</v>
      </c>
      <c r="Q2022" s="32">
        <v>539228.95000000007</v>
      </c>
      <c r="R2022" s="32">
        <v>539228.95000000007</v>
      </c>
      <c r="S2022" s="32">
        <v>328449.55000000005</v>
      </c>
    </row>
    <row r="2023" spans="2:19">
      <c r="B2023" s="5">
        <v>1997</v>
      </c>
      <c r="C2023" s="110">
        <f t="shared" si="151"/>
        <v>552276.5</v>
      </c>
      <c r="D2023" s="32">
        <f t="shared" si="150"/>
        <v>552276.5</v>
      </c>
      <c r="E2023" s="32">
        <f t="shared" si="150"/>
        <v>552276.5</v>
      </c>
      <c r="F2023" s="32">
        <f t="shared" si="149"/>
        <v>552276.5</v>
      </c>
      <c r="G2023" s="32">
        <f t="shared" si="149"/>
        <v>552276.5</v>
      </c>
      <c r="H2023" s="32">
        <f>I2023-9729.03</f>
        <v>552276.5</v>
      </c>
      <c r="I2023" s="32">
        <f t="shared" si="148"/>
        <v>562005.53</v>
      </c>
      <c r="J2023" s="32">
        <f t="shared" si="148"/>
        <v>562005.53</v>
      </c>
      <c r="K2023" s="32">
        <f t="shared" si="147"/>
        <v>562005.53</v>
      </c>
      <c r="L2023" s="32">
        <f t="shared" si="146"/>
        <v>562005.53</v>
      </c>
      <c r="M2023" s="32">
        <f>341062.87+211213.63+9729.03</f>
        <v>562005.53</v>
      </c>
      <c r="N2023" s="32">
        <f>341062.87+211213.63+9729.03</f>
        <v>562005.53</v>
      </c>
      <c r="O2023" s="32">
        <v>562005.53000000014</v>
      </c>
      <c r="P2023" s="32">
        <v>562005.53000000014</v>
      </c>
      <c r="Q2023" s="32">
        <v>562005.53000000014</v>
      </c>
      <c r="R2023" s="32">
        <v>562005.53000000014</v>
      </c>
      <c r="S2023" s="32">
        <v>341062.87</v>
      </c>
    </row>
    <row r="2024" spans="2:19">
      <c r="B2024" s="5">
        <v>1996</v>
      </c>
      <c r="C2024" s="110">
        <f t="shared" si="151"/>
        <v>606210.69000000006</v>
      </c>
      <c r="D2024" s="32">
        <f t="shared" si="150"/>
        <v>606210.69000000006</v>
      </c>
      <c r="E2024" s="32">
        <f t="shared" si="150"/>
        <v>606210.69000000006</v>
      </c>
      <c r="F2024" s="32">
        <f t="shared" si="149"/>
        <v>606210.69000000006</v>
      </c>
      <c r="G2024" s="32">
        <f t="shared" si="149"/>
        <v>606210.69000000006</v>
      </c>
      <c r="H2024" s="32">
        <f>I2024+12884.51</f>
        <v>606210.69000000006</v>
      </c>
      <c r="I2024" s="32">
        <f t="shared" ref="I2024:L2058" si="152">J2024</f>
        <v>593326.18000000005</v>
      </c>
      <c r="J2024" s="32">
        <f t="shared" si="152"/>
        <v>593326.18000000005</v>
      </c>
      <c r="K2024" s="32">
        <f t="shared" si="147"/>
        <v>593326.18000000005</v>
      </c>
      <c r="L2024" s="32">
        <f t="shared" si="146"/>
        <v>593326.18000000005</v>
      </c>
      <c r="M2024" s="32">
        <f>380295.52+225915.17-12884.51</f>
        <v>593326.18000000005</v>
      </c>
      <c r="N2024" s="32">
        <f>380295.52+225915.17-12884.51</f>
        <v>593326.18000000005</v>
      </c>
      <c r="O2024" s="32">
        <v>593326.16999999993</v>
      </c>
      <c r="P2024" s="32">
        <v>593326.16999999993</v>
      </c>
      <c r="Q2024" s="32">
        <v>593326.16999999993</v>
      </c>
      <c r="R2024" s="32">
        <v>593326.16999999993</v>
      </c>
      <c r="S2024" s="32">
        <v>380295.52000000008</v>
      </c>
    </row>
    <row r="2025" spans="2:19">
      <c r="B2025" s="5">
        <v>1995</v>
      </c>
      <c r="C2025" s="110">
        <f t="shared" si="151"/>
        <v>447303.99</v>
      </c>
      <c r="D2025" s="32">
        <f t="shared" si="150"/>
        <v>447303.99</v>
      </c>
      <c r="E2025" s="32">
        <f t="shared" si="150"/>
        <v>447303.99</v>
      </c>
      <c r="F2025" s="32">
        <f t="shared" si="149"/>
        <v>447303.99</v>
      </c>
      <c r="G2025" s="32">
        <f t="shared" si="149"/>
        <v>447303.99</v>
      </c>
      <c r="H2025" s="32">
        <f>I2025+6014.84</f>
        <v>447303.99</v>
      </c>
      <c r="I2025" s="32">
        <f t="shared" si="152"/>
        <v>441289.14999999997</v>
      </c>
      <c r="J2025" s="32">
        <f t="shared" si="152"/>
        <v>441289.14999999997</v>
      </c>
      <c r="K2025" s="32">
        <f t="shared" si="147"/>
        <v>441289.14999999997</v>
      </c>
      <c r="L2025" s="32">
        <f t="shared" si="146"/>
        <v>441289.14999999997</v>
      </c>
      <c r="M2025" s="32">
        <f>283874.54+163429.45-6014.84</f>
        <v>441289.14999999997</v>
      </c>
      <c r="N2025" s="32">
        <f>283874.54+163429.45-6014.84</f>
        <v>441289.14999999997</v>
      </c>
      <c r="O2025" s="32">
        <v>441289.13999999996</v>
      </c>
      <c r="P2025" s="32">
        <v>441289.13999999996</v>
      </c>
      <c r="Q2025" s="32">
        <v>441289.13999999996</v>
      </c>
      <c r="R2025" s="32">
        <v>441289.13999999996</v>
      </c>
      <c r="S2025" s="32">
        <v>283874.53999999998</v>
      </c>
    </row>
    <row r="2026" spans="2:19">
      <c r="B2026" s="5">
        <v>1994</v>
      </c>
      <c r="C2026" s="110">
        <f t="shared" si="151"/>
        <v>510008.89</v>
      </c>
      <c r="D2026" s="32">
        <f t="shared" si="150"/>
        <v>510008.89</v>
      </c>
      <c r="E2026" s="32">
        <f t="shared" si="150"/>
        <v>510008.89</v>
      </c>
      <c r="F2026" s="32">
        <f t="shared" si="149"/>
        <v>510008.89</v>
      </c>
      <c r="G2026" s="32">
        <f t="shared" si="149"/>
        <v>510008.89</v>
      </c>
      <c r="H2026" s="32">
        <f>I2026-25596.13</f>
        <v>510008.89</v>
      </c>
      <c r="I2026" s="32">
        <f t="shared" si="152"/>
        <v>535605.02</v>
      </c>
      <c r="J2026" s="32">
        <f t="shared" si="152"/>
        <v>535605.02</v>
      </c>
      <c r="K2026" s="32">
        <f t="shared" si="147"/>
        <v>535605.02</v>
      </c>
      <c r="L2026" s="32">
        <f t="shared" si="146"/>
        <v>535605.02</v>
      </c>
      <c r="M2026" s="32">
        <f>324294.53+185714.36+25596.13</f>
        <v>535605.02</v>
      </c>
      <c r="N2026" s="32">
        <f>324294.53+185714.36+25596.13</f>
        <v>535605.02</v>
      </c>
      <c r="O2026" s="32">
        <v>535605.02</v>
      </c>
      <c r="P2026" s="32">
        <v>535605.02</v>
      </c>
      <c r="Q2026" s="32">
        <v>535605.02</v>
      </c>
      <c r="R2026" s="32">
        <v>535605.02</v>
      </c>
      <c r="S2026" s="32">
        <v>324294.53000000003</v>
      </c>
    </row>
    <row r="2027" spans="2:19">
      <c r="B2027" s="5">
        <v>1993</v>
      </c>
      <c r="C2027" s="110">
        <f t="shared" si="151"/>
        <v>617291.38</v>
      </c>
      <c r="D2027" s="32">
        <f t="shared" si="150"/>
        <v>617291.38</v>
      </c>
      <c r="E2027" s="32">
        <f t="shared" si="150"/>
        <v>617291.38</v>
      </c>
      <c r="F2027" s="32">
        <f t="shared" si="150"/>
        <v>617291.38</v>
      </c>
      <c r="G2027" s="32">
        <f t="shared" si="150"/>
        <v>617291.38</v>
      </c>
      <c r="H2027" s="32">
        <f>I2027-103976.13</f>
        <v>617291.38</v>
      </c>
      <c r="I2027" s="32">
        <f t="shared" si="152"/>
        <v>721267.51</v>
      </c>
      <c r="J2027" s="32">
        <f t="shared" si="152"/>
        <v>721267.51</v>
      </c>
      <c r="K2027" s="32">
        <f t="shared" si="147"/>
        <v>721267.51</v>
      </c>
      <c r="L2027" s="32">
        <f t="shared" si="146"/>
        <v>721267.51</v>
      </c>
      <c r="M2027" s="32">
        <f>396260.2+221031.18+103976.13</f>
        <v>721267.51</v>
      </c>
      <c r="N2027" s="32">
        <f>396260.2+221031.18+103976.13</f>
        <v>721267.51</v>
      </c>
      <c r="O2027" s="32">
        <v>721267.50999999989</v>
      </c>
      <c r="P2027" s="32">
        <v>721267.50999999989</v>
      </c>
      <c r="Q2027" s="32">
        <v>721267.50999999989</v>
      </c>
      <c r="R2027" s="32">
        <v>721267.50999999989</v>
      </c>
      <c r="S2027" s="32">
        <v>396260.19999999995</v>
      </c>
    </row>
    <row r="2028" spans="2:19">
      <c r="B2028" s="5">
        <v>1992</v>
      </c>
      <c r="C2028" s="110">
        <f t="shared" si="151"/>
        <v>402785.52</v>
      </c>
      <c r="D2028" s="32">
        <f t="shared" si="150"/>
        <v>402785.52</v>
      </c>
      <c r="E2028" s="32">
        <f t="shared" si="150"/>
        <v>402785.52</v>
      </c>
      <c r="F2028" s="32">
        <f t="shared" si="150"/>
        <v>402785.52</v>
      </c>
      <c r="G2028" s="32">
        <f t="shared" si="150"/>
        <v>402785.52</v>
      </c>
      <c r="H2028" s="32">
        <f>I2028+18207.74</f>
        <v>402785.52</v>
      </c>
      <c r="I2028" s="32">
        <f t="shared" si="152"/>
        <v>384577.78</v>
      </c>
      <c r="J2028" s="32">
        <f t="shared" si="152"/>
        <v>384577.78</v>
      </c>
      <c r="K2028" s="32">
        <f t="shared" si="147"/>
        <v>384577.78</v>
      </c>
      <c r="L2028" s="32">
        <f t="shared" si="146"/>
        <v>384577.78</v>
      </c>
      <c r="M2028" s="32">
        <f>255458.19+147327.33-18207.74</f>
        <v>384577.78</v>
      </c>
      <c r="N2028" s="32">
        <f>255458.19+147327.33-18207.74</f>
        <v>384577.78</v>
      </c>
      <c r="O2028" s="32">
        <v>384577.77</v>
      </c>
      <c r="P2028" s="32">
        <v>384577.77</v>
      </c>
      <c r="Q2028" s="32">
        <v>384577.77</v>
      </c>
      <c r="R2028" s="32">
        <v>384577.77</v>
      </c>
      <c r="S2028" s="32">
        <v>255458.19</v>
      </c>
    </row>
    <row r="2029" spans="2:19">
      <c r="B2029" s="5">
        <v>1991</v>
      </c>
      <c r="C2029" s="110">
        <f t="shared" si="151"/>
        <v>889722.84</v>
      </c>
      <c r="D2029" s="32">
        <f t="shared" si="151"/>
        <v>889722.84</v>
      </c>
      <c r="E2029" s="32">
        <f t="shared" si="151"/>
        <v>889722.84</v>
      </c>
      <c r="F2029" s="32">
        <f t="shared" si="151"/>
        <v>889722.84</v>
      </c>
      <c r="G2029" s="32">
        <f t="shared" si="151"/>
        <v>889722.84</v>
      </c>
      <c r="H2029" s="32">
        <f>I2029-30570.32</f>
        <v>889722.84</v>
      </c>
      <c r="I2029" s="32">
        <f t="shared" si="152"/>
        <v>920293.15999999992</v>
      </c>
      <c r="J2029" s="32">
        <f t="shared" si="152"/>
        <v>920293.15999999992</v>
      </c>
      <c r="K2029" s="32">
        <f t="shared" si="147"/>
        <v>920293.15999999992</v>
      </c>
      <c r="L2029" s="32">
        <f t="shared" si="146"/>
        <v>920293.15999999992</v>
      </c>
      <c r="M2029" s="32">
        <f>569085.72+320637.12+30570.32</f>
        <v>920293.15999999992</v>
      </c>
      <c r="N2029" s="32">
        <f>569085.72+320637.12+30570.32</f>
        <v>920293.15999999992</v>
      </c>
      <c r="O2029" s="32">
        <v>920293.17</v>
      </c>
      <c r="P2029" s="32">
        <v>920293.17</v>
      </c>
      <c r="Q2029" s="32">
        <v>920293.17</v>
      </c>
      <c r="R2029" s="32">
        <v>920293.17</v>
      </c>
      <c r="S2029" s="32">
        <v>569085.72</v>
      </c>
    </row>
    <row r="2030" spans="2:19">
      <c r="B2030" s="5">
        <v>1990</v>
      </c>
      <c r="C2030" s="110">
        <f t="shared" si="151"/>
        <v>958225.3</v>
      </c>
      <c r="D2030" s="32">
        <f t="shared" si="151"/>
        <v>958225.3</v>
      </c>
      <c r="E2030" s="32">
        <f t="shared" si="151"/>
        <v>958225.3</v>
      </c>
      <c r="F2030" s="32">
        <f t="shared" si="151"/>
        <v>958225.3</v>
      </c>
      <c r="G2030" s="32">
        <f t="shared" si="151"/>
        <v>958225.3</v>
      </c>
      <c r="H2030" s="32">
        <f t="shared" si="151"/>
        <v>958225.3</v>
      </c>
      <c r="I2030" s="32">
        <f t="shared" si="152"/>
        <v>958225.3</v>
      </c>
      <c r="J2030" s="32">
        <f t="shared" si="152"/>
        <v>958225.3</v>
      </c>
      <c r="K2030" s="32">
        <f t="shared" si="147"/>
        <v>958225.3</v>
      </c>
      <c r="L2030" s="32">
        <f t="shared" si="146"/>
        <v>958225.3</v>
      </c>
      <c r="M2030" s="32">
        <f>609661.61+348563.69</f>
        <v>958225.3</v>
      </c>
      <c r="N2030" s="32">
        <f>609661.61+348563.69</f>
        <v>958225.3</v>
      </c>
      <c r="O2030" s="32">
        <v>958225.3</v>
      </c>
      <c r="P2030" s="32">
        <v>958225.3</v>
      </c>
      <c r="Q2030" s="32">
        <v>958225.3</v>
      </c>
      <c r="R2030" s="32">
        <v>958225.3</v>
      </c>
      <c r="S2030" s="32">
        <v>609661.61</v>
      </c>
    </row>
    <row r="2031" spans="2:19">
      <c r="B2031" s="5">
        <v>1989</v>
      </c>
      <c r="C2031" s="110">
        <f t="shared" si="151"/>
        <v>1096891.5699999998</v>
      </c>
      <c r="D2031" s="32">
        <f t="shared" si="151"/>
        <v>1096891.5699999998</v>
      </c>
      <c r="E2031" s="32">
        <f t="shared" si="151"/>
        <v>1096891.5699999998</v>
      </c>
      <c r="F2031" s="32">
        <f t="shared" si="151"/>
        <v>1096891.5699999998</v>
      </c>
      <c r="G2031" s="32">
        <f t="shared" si="151"/>
        <v>1096891.5699999998</v>
      </c>
      <c r="H2031" s="32">
        <f t="shared" si="151"/>
        <v>1096891.5699999998</v>
      </c>
      <c r="I2031" s="32">
        <f t="shared" si="152"/>
        <v>1096891.5699999998</v>
      </c>
      <c r="J2031" s="32">
        <f t="shared" si="152"/>
        <v>1096891.5699999998</v>
      </c>
      <c r="K2031" s="32">
        <f t="shared" si="147"/>
        <v>1096891.5699999998</v>
      </c>
      <c r="L2031" s="32">
        <f t="shared" si="146"/>
        <v>1096891.5699999998</v>
      </c>
      <c r="M2031" s="32">
        <f>696698.44+400193.13</f>
        <v>1096891.5699999998</v>
      </c>
      <c r="N2031" s="32">
        <f>696698.44+400193.13</f>
        <v>1096891.5699999998</v>
      </c>
      <c r="O2031" s="32">
        <v>1096891.57</v>
      </c>
      <c r="P2031" s="32">
        <v>1096891.57</v>
      </c>
      <c r="Q2031" s="32">
        <v>1096891.57</v>
      </c>
      <c r="R2031" s="32">
        <v>1096891.57</v>
      </c>
      <c r="S2031" s="32">
        <v>696698.44</v>
      </c>
    </row>
    <row r="2032" spans="2:19">
      <c r="B2032" s="5">
        <v>1988</v>
      </c>
      <c r="C2032" s="110">
        <f t="shared" si="151"/>
        <v>1025040.68</v>
      </c>
      <c r="D2032" s="32">
        <f t="shared" si="151"/>
        <v>1025040.68</v>
      </c>
      <c r="E2032" s="32">
        <f t="shared" si="151"/>
        <v>1025040.68</v>
      </c>
      <c r="F2032" s="32">
        <f t="shared" si="151"/>
        <v>1025040.68</v>
      </c>
      <c r="G2032" s="32">
        <f t="shared" si="151"/>
        <v>1025040.68</v>
      </c>
      <c r="H2032" s="32">
        <f t="shared" si="151"/>
        <v>1025040.68</v>
      </c>
      <c r="I2032" s="32">
        <f t="shared" si="152"/>
        <v>1025040.68</v>
      </c>
      <c r="J2032" s="32">
        <f t="shared" si="152"/>
        <v>1025040.68</v>
      </c>
      <c r="K2032" s="32">
        <f t="shared" si="147"/>
        <v>1025040.68</v>
      </c>
      <c r="L2032" s="32">
        <f t="shared" si="146"/>
        <v>1025040.68</v>
      </c>
      <c r="M2032" s="32">
        <f>591221.17+433819.51</f>
        <v>1025040.68</v>
      </c>
      <c r="N2032" s="32">
        <f>591221.17+433819.51</f>
        <v>1025040.68</v>
      </c>
      <c r="O2032" s="32">
        <v>1025040.6799999999</v>
      </c>
      <c r="P2032" s="32">
        <v>1025040.6799999999</v>
      </c>
      <c r="Q2032" s="32">
        <v>1025040.6799999999</v>
      </c>
      <c r="R2032" s="32">
        <v>1025040.6799999999</v>
      </c>
      <c r="S2032" s="32">
        <v>591221.16999999993</v>
      </c>
    </row>
    <row r="2033" spans="2:19">
      <c r="B2033" s="5">
        <v>1987</v>
      </c>
      <c r="C2033" s="110">
        <f t="shared" si="151"/>
        <v>829941.14</v>
      </c>
      <c r="D2033" s="32">
        <f t="shared" si="151"/>
        <v>829941.14</v>
      </c>
      <c r="E2033" s="32">
        <f t="shared" si="151"/>
        <v>829941.14</v>
      </c>
      <c r="F2033" s="32">
        <f t="shared" si="151"/>
        <v>829941.14</v>
      </c>
      <c r="G2033" s="32">
        <f t="shared" si="151"/>
        <v>829941.14</v>
      </c>
      <c r="H2033" s="32">
        <f t="shared" si="151"/>
        <v>829941.14</v>
      </c>
      <c r="I2033" s="32">
        <f t="shared" si="152"/>
        <v>829941.14</v>
      </c>
      <c r="J2033" s="32">
        <f t="shared" si="152"/>
        <v>829941.14</v>
      </c>
      <c r="K2033" s="32">
        <f t="shared" si="147"/>
        <v>829941.14</v>
      </c>
      <c r="L2033" s="32">
        <f t="shared" si="146"/>
        <v>829941.14</v>
      </c>
      <c r="M2033" s="32">
        <f>533803.75+296137.39</f>
        <v>829941.14</v>
      </c>
      <c r="N2033" s="32">
        <f>533803.75+296137.39</f>
        <v>829941.14</v>
      </c>
      <c r="O2033" s="32">
        <v>829941.14000000013</v>
      </c>
      <c r="P2033" s="32">
        <v>829941.14000000013</v>
      </c>
      <c r="Q2033" s="32">
        <v>829941.14000000013</v>
      </c>
      <c r="R2033" s="32">
        <v>829941.14000000013</v>
      </c>
      <c r="S2033" s="32">
        <v>533803.75</v>
      </c>
    </row>
    <row r="2034" spans="2:19">
      <c r="B2034" s="5">
        <v>1986</v>
      </c>
      <c r="C2034" s="110">
        <f t="shared" si="151"/>
        <v>998666.14</v>
      </c>
      <c r="D2034" s="32">
        <f t="shared" si="151"/>
        <v>998666.14</v>
      </c>
      <c r="E2034" s="32">
        <f t="shared" si="151"/>
        <v>998666.14</v>
      </c>
      <c r="F2034" s="32">
        <f t="shared" si="151"/>
        <v>998666.14</v>
      </c>
      <c r="G2034" s="32">
        <f t="shared" si="151"/>
        <v>998666.14</v>
      </c>
      <c r="H2034" s="32">
        <f t="shared" si="151"/>
        <v>998666.14</v>
      </c>
      <c r="I2034" s="32">
        <f t="shared" si="152"/>
        <v>998666.14</v>
      </c>
      <c r="J2034" s="32">
        <f t="shared" si="152"/>
        <v>998666.14</v>
      </c>
      <c r="K2034" s="32">
        <f t="shared" si="147"/>
        <v>998666.14</v>
      </c>
      <c r="L2034" s="32">
        <f>M2034</f>
        <v>998666.14</v>
      </c>
      <c r="M2034" s="32">
        <f>640405.87+358260.27</f>
        <v>998666.14</v>
      </c>
      <c r="N2034" s="32">
        <f>640405.87+358260.27</f>
        <v>998666.14</v>
      </c>
      <c r="O2034" s="32">
        <v>998666.14</v>
      </c>
      <c r="P2034" s="32">
        <v>998666.14</v>
      </c>
      <c r="Q2034" s="32">
        <v>998666.14</v>
      </c>
      <c r="R2034" s="32">
        <v>998666.14</v>
      </c>
      <c r="S2034" s="32">
        <v>640405.87</v>
      </c>
    </row>
    <row r="2035" spans="2:19">
      <c r="B2035" s="5">
        <v>1985</v>
      </c>
      <c r="C2035" s="110">
        <f t="shared" si="151"/>
        <v>914810.69000000006</v>
      </c>
      <c r="D2035" s="32">
        <f t="shared" si="151"/>
        <v>914810.69000000006</v>
      </c>
      <c r="E2035" s="32">
        <f t="shared" si="151"/>
        <v>914810.69000000006</v>
      </c>
      <c r="F2035" s="32">
        <f t="shared" si="151"/>
        <v>914810.69000000006</v>
      </c>
      <c r="G2035" s="32">
        <f t="shared" si="151"/>
        <v>914810.69000000006</v>
      </c>
      <c r="H2035" s="32">
        <f t="shared" si="151"/>
        <v>914810.69000000006</v>
      </c>
      <c r="I2035" s="32">
        <f t="shared" si="152"/>
        <v>914810.69000000006</v>
      </c>
      <c r="J2035" s="32">
        <f t="shared" si="152"/>
        <v>914810.69000000006</v>
      </c>
      <c r="K2035" s="32">
        <f t="shared" si="147"/>
        <v>914810.69000000006</v>
      </c>
      <c r="L2035" s="32">
        <f>M2035</f>
        <v>914810.69000000006</v>
      </c>
      <c r="M2035" s="32">
        <f>601094.17+313716.52</f>
        <v>914810.69000000006</v>
      </c>
      <c r="N2035" s="32">
        <f>601094.17+313716.52</f>
        <v>914810.69000000006</v>
      </c>
      <c r="O2035" s="32">
        <v>914810.68999999983</v>
      </c>
      <c r="P2035" s="32">
        <v>914810.68999999983</v>
      </c>
      <c r="Q2035" s="32">
        <v>914810.68999999983</v>
      </c>
      <c r="R2035" s="32">
        <v>914810.68999999983</v>
      </c>
      <c r="S2035" s="32">
        <v>601094.16999999981</v>
      </c>
    </row>
    <row r="2036" spans="2:19">
      <c r="B2036" s="5">
        <v>1984</v>
      </c>
      <c r="C2036" s="110">
        <f t="shared" si="151"/>
        <v>860605.45</v>
      </c>
      <c r="D2036" s="32">
        <f t="shared" si="151"/>
        <v>860605.45</v>
      </c>
      <c r="E2036" s="32">
        <f t="shared" si="151"/>
        <v>860605.45</v>
      </c>
      <c r="F2036" s="32">
        <f t="shared" si="151"/>
        <v>860605.45</v>
      </c>
      <c r="G2036" s="32">
        <f t="shared" si="151"/>
        <v>860605.45</v>
      </c>
      <c r="H2036" s="32">
        <f t="shared" si="151"/>
        <v>860605.45</v>
      </c>
      <c r="I2036" s="32">
        <f t="shared" si="152"/>
        <v>860605.45</v>
      </c>
      <c r="J2036" s="32">
        <f t="shared" si="152"/>
        <v>860605.45</v>
      </c>
      <c r="K2036" s="32">
        <f t="shared" si="147"/>
        <v>860605.45</v>
      </c>
      <c r="L2036" s="32">
        <f>M2036</f>
        <v>860605.45</v>
      </c>
      <c r="M2036" s="32">
        <f>564640.08+295965.37</f>
        <v>860605.45</v>
      </c>
      <c r="N2036" s="32">
        <f>564640.08+295965.37</f>
        <v>860605.45</v>
      </c>
      <c r="O2036" s="32">
        <v>860605.45000000007</v>
      </c>
      <c r="P2036" s="32">
        <v>860605.45000000007</v>
      </c>
      <c r="Q2036" s="32">
        <v>860605.45000000007</v>
      </c>
      <c r="R2036" s="32">
        <v>860605.45000000007</v>
      </c>
      <c r="S2036" s="32">
        <v>564640.08000000007</v>
      </c>
    </row>
    <row r="2037" spans="2:19">
      <c r="B2037" s="5">
        <v>1983</v>
      </c>
      <c r="C2037" s="110">
        <f t="shared" si="151"/>
        <v>922485.86</v>
      </c>
      <c r="D2037" s="32">
        <f t="shared" si="151"/>
        <v>922485.86</v>
      </c>
      <c r="E2037" s="32">
        <f t="shared" si="151"/>
        <v>922485.86</v>
      </c>
      <c r="F2037" s="32">
        <f t="shared" si="151"/>
        <v>922485.86</v>
      </c>
      <c r="G2037" s="32">
        <f t="shared" si="151"/>
        <v>922485.86</v>
      </c>
      <c r="H2037" s="32">
        <f t="shared" si="151"/>
        <v>922485.86</v>
      </c>
      <c r="I2037" s="32">
        <f t="shared" si="152"/>
        <v>922485.86</v>
      </c>
      <c r="J2037" s="32">
        <f t="shared" si="152"/>
        <v>922485.86</v>
      </c>
      <c r="K2037" s="32">
        <f>L2037</f>
        <v>922485.86</v>
      </c>
      <c r="L2037" s="32">
        <f>M2037</f>
        <v>922485.86</v>
      </c>
      <c r="M2037" s="32">
        <f>626816.75+295669.11</f>
        <v>922485.86</v>
      </c>
      <c r="N2037" s="32">
        <f>626816.75+295669.11</f>
        <v>922485.86</v>
      </c>
      <c r="O2037" s="32">
        <v>922485.86</v>
      </c>
      <c r="P2037" s="32">
        <v>922485.86</v>
      </c>
      <c r="Q2037" s="32">
        <v>922485.86</v>
      </c>
      <c r="R2037" s="32">
        <v>922485.86</v>
      </c>
      <c r="S2037" s="32">
        <v>626816.74999999988</v>
      </c>
    </row>
    <row r="2038" spans="2:19">
      <c r="B2038" s="5">
        <v>1982</v>
      </c>
      <c r="C2038" s="110">
        <f t="shared" si="151"/>
        <v>804480.36</v>
      </c>
      <c r="D2038" s="32">
        <f t="shared" si="151"/>
        <v>804480.36</v>
      </c>
      <c r="E2038" s="32">
        <f t="shared" si="151"/>
        <v>804480.36</v>
      </c>
      <c r="F2038" s="32">
        <f t="shared" si="151"/>
        <v>804480.36</v>
      </c>
      <c r="G2038" s="32">
        <f t="shared" si="151"/>
        <v>804480.36</v>
      </c>
      <c r="H2038" s="32">
        <f t="shared" si="151"/>
        <v>804480.36</v>
      </c>
      <c r="I2038" s="32">
        <f t="shared" si="152"/>
        <v>804480.36</v>
      </c>
      <c r="J2038" s="32">
        <f t="shared" si="152"/>
        <v>804480.36</v>
      </c>
      <c r="K2038" s="32">
        <f>L2038</f>
        <v>804480.36</v>
      </c>
      <c r="L2038" s="32">
        <f t="shared" ref="L2038:L2052" si="153">M2038</f>
        <v>804480.36</v>
      </c>
      <c r="M2038" s="32">
        <f>561086.6+243393.76</f>
        <v>804480.36</v>
      </c>
      <c r="N2038" s="32">
        <f>561086.6+243393.76</f>
        <v>804480.36</v>
      </c>
      <c r="O2038" s="32">
        <v>804480.36</v>
      </c>
      <c r="P2038" s="32">
        <v>804480.36</v>
      </c>
      <c r="Q2038" s="32">
        <v>804480.36</v>
      </c>
      <c r="R2038" s="32">
        <v>804480.36</v>
      </c>
      <c r="S2038" s="32">
        <v>561086.60000000009</v>
      </c>
    </row>
    <row r="2039" spans="2:19">
      <c r="B2039" s="5">
        <v>1981</v>
      </c>
      <c r="C2039" s="110">
        <f t="shared" si="151"/>
        <v>770519.98</v>
      </c>
      <c r="D2039" s="32">
        <f t="shared" si="151"/>
        <v>770519.98</v>
      </c>
      <c r="E2039" s="32">
        <f t="shared" si="151"/>
        <v>770519.98</v>
      </c>
      <c r="F2039" s="32">
        <f t="shared" si="151"/>
        <v>770519.98</v>
      </c>
      <c r="G2039" s="32">
        <f t="shared" si="151"/>
        <v>770519.98</v>
      </c>
      <c r="H2039" s="32">
        <f t="shared" si="151"/>
        <v>770519.98</v>
      </c>
      <c r="I2039" s="32">
        <f t="shared" si="152"/>
        <v>770519.98</v>
      </c>
      <c r="J2039" s="32">
        <f t="shared" si="152"/>
        <v>770519.98</v>
      </c>
      <c r="K2039" s="32">
        <f>L2039</f>
        <v>770519.98</v>
      </c>
      <c r="L2039" s="32">
        <f t="shared" si="153"/>
        <v>770519.98</v>
      </c>
      <c r="M2039" s="32">
        <f>544113.76+226406.22</f>
        <v>770519.98</v>
      </c>
      <c r="N2039" s="32">
        <f>544113.76+226406.22</f>
        <v>770519.98</v>
      </c>
      <c r="O2039" s="32">
        <v>770519.9800000001</v>
      </c>
      <c r="P2039" s="32">
        <v>770519.9800000001</v>
      </c>
      <c r="Q2039" s="32">
        <v>770519.9800000001</v>
      </c>
      <c r="R2039" s="32">
        <v>770519.9800000001</v>
      </c>
      <c r="S2039" s="32">
        <v>544113.76</v>
      </c>
    </row>
    <row r="2040" spans="2:19">
      <c r="B2040" s="5">
        <v>1980</v>
      </c>
      <c r="C2040" s="110">
        <f t="shared" si="151"/>
        <v>694283.34</v>
      </c>
      <c r="D2040" s="32">
        <f t="shared" si="151"/>
        <v>694283.34</v>
      </c>
      <c r="E2040" s="32">
        <f t="shared" si="151"/>
        <v>694283.34</v>
      </c>
      <c r="F2040" s="32">
        <f t="shared" si="151"/>
        <v>694283.34</v>
      </c>
      <c r="G2040" s="32">
        <f t="shared" si="151"/>
        <v>694283.34</v>
      </c>
      <c r="H2040" s="32">
        <f t="shared" si="151"/>
        <v>694283.34</v>
      </c>
      <c r="I2040" s="32">
        <f t="shared" si="152"/>
        <v>694283.34</v>
      </c>
      <c r="J2040" s="32">
        <f t="shared" si="152"/>
        <v>694283.34</v>
      </c>
      <c r="K2040" s="32">
        <f>L2040</f>
        <v>694283.34</v>
      </c>
      <c r="L2040" s="32">
        <f t="shared" si="153"/>
        <v>694283.34</v>
      </c>
      <c r="M2040" s="32">
        <f>502172.47+192110.87</f>
        <v>694283.34</v>
      </c>
      <c r="N2040" s="32">
        <f>502172.47+192110.87</f>
        <v>694283.34</v>
      </c>
      <c r="O2040" s="32">
        <v>694283.34000000008</v>
      </c>
      <c r="P2040" s="32">
        <v>694283.34000000008</v>
      </c>
      <c r="Q2040" s="32">
        <v>694283.34000000008</v>
      </c>
      <c r="R2040" s="32">
        <v>694283.34000000008</v>
      </c>
      <c r="S2040" s="32">
        <v>502172.47</v>
      </c>
    </row>
    <row r="2041" spans="2:19">
      <c r="B2041" s="5">
        <v>1979</v>
      </c>
      <c r="C2041" s="110">
        <f>D2041</f>
        <v>725283.39</v>
      </c>
      <c r="D2041" s="32">
        <f t="shared" ref="D2041:H2056" si="154">E2041</f>
        <v>725283.39</v>
      </c>
      <c r="E2041" s="32">
        <f t="shared" si="154"/>
        <v>725283.39</v>
      </c>
      <c r="F2041" s="32">
        <f t="shared" si="154"/>
        <v>725283.39</v>
      </c>
      <c r="G2041" s="32">
        <f t="shared" si="154"/>
        <v>725283.39</v>
      </c>
      <c r="H2041" s="32">
        <f t="shared" si="154"/>
        <v>725283.39</v>
      </c>
      <c r="I2041" s="32">
        <f t="shared" si="152"/>
        <v>725283.39</v>
      </c>
      <c r="J2041" s="32">
        <f t="shared" si="152"/>
        <v>725283.39</v>
      </c>
      <c r="K2041" s="32">
        <f t="shared" si="152"/>
        <v>725283.39</v>
      </c>
      <c r="L2041" s="32">
        <f t="shared" si="153"/>
        <v>725283.39</v>
      </c>
      <c r="M2041" s="32">
        <f>522825.09+202458.3</f>
        <v>725283.39</v>
      </c>
      <c r="N2041" s="32">
        <f>522825.09+202458.3</f>
        <v>725283.39</v>
      </c>
      <c r="O2041" s="32">
        <v>725283.39</v>
      </c>
      <c r="P2041" s="32">
        <v>725283.39</v>
      </c>
      <c r="Q2041" s="32">
        <v>725283.39</v>
      </c>
      <c r="R2041" s="32">
        <v>725283.39</v>
      </c>
      <c r="S2041" s="32">
        <v>522825.09</v>
      </c>
    </row>
    <row r="2042" spans="2:19">
      <c r="B2042" s="5">
        <v>1978</v>
      </c>
      <c r="C2042" s="110">
        <f>D2042</f>
        <v>867331.69000000006</v>
      </c>
      <c r="D2042" s="32">
        <f t="shared" si="154"/>
        <v>867331.69000000006</v>
      </c>
      <c r="E2042" s="32">
        <f t="shared" si="154"/>
        <v>867331.69000000006</v>
      </c>
      <c r="F2042" s="32">
        <f t="shared" si="154"/>
        <v>867331.69000000006</v>
      </c>
      <c r="G2042" s="32">
        <f t="shared" si="154"/>
        <v>867331.69000000006</v>
      </c>
      <c r="H2042" s="32">
        <f t="shared" si="154"/>
        <v>867331.69000000006</v>
      </c>
      <c r="I2042" s="32">
        <f t="shared" si="152"/>
        <v>867331.69000000006</v>
      </c>
      <c r="J2042" s="32">
        <f t="shared" si="152"/>
        <v>867331.69000000006</v>
      </c>
      <c r="K2042" s="32">
        <f t="shared" si="152"/>
        <v>867331.69000000006</v>
      </c>
      <c r="L2042" s="32">
        <f t="shared" si="153"/>
        <v>867331.69000000006</v>
      </c>
      <c r="M2042" s="32">
        <f>633153.18+234178.51</f>
        <v>867331.69000000006</v>
      </c>
      <c r="N2042" s="32">
        <f>633153.18+234178.51</f>
        <v>867331.69000000006</v>
      </c>
      <c r="O2042" s="32">
        <v>867331.69000000006</v>
      </c>
      <c r="P2042" s="32">
        <v>867331.69000000006</v>
      </c>
      <c r="Q2042" s="32">
        <v>867331.69000000006</v>
      </c>
      <c r="R2042" s="32">
        <v>867331.69000000006</v>
      </c>
      <c r="S2042" s="32">
        <v>633153.18000000005</v>
      </c>
    </row>
    <row r="2043" spans="2:19">
      <c r="B2043" s="5">
        <v>1977</v>
      </c>
      <c r="C2043" s="110">
        <f>D2043</f>
        <v>370252.01</v>
      </c>
      <c r="D2043" s="32">
        <f t="shared" si="154"/>
        <v>370252.01</v>
      </c>
      <c r="E2043" s="32">
        <f t="shared" si="154"/>
        <v>370252.01</v>
      </c>
      <c r="F2043" s="32">
        <f t="shared" si="154"/>
        <v>370252.01</v>
      </c>
      <c r="G2043" s="32">
        <f t="shared" si="154"/>
        <v>370252.01</v>
      </c>
      <c r="H2043" s="32">
        <f t="shared" si="154"/>
        <v>370252.01</v>
      </c>
      <c r="I2043" s="32">
        <f t="shared" si="152"/>
        <v>370252.01</v>
      </c>
      <c r="J2043" s="32">
        <f t="shared" si="152"/>
        <v>370252.01</v>
      </c>
      <c r="K2043" s="32">
        <f t="shared" si="152"/>
        <v>370252.01</v>
      </c>
      <c r="L2043" s="32">
        <f t="shared" si="153"/>
        <v>370252.01</v>
      </c>
      <c r="M2043" s="32">
        <f>280047.35+90204.66</f>
        <v>370252.01</v>
      </c>
      <c r="N2043" s="32">
        <f>280047.35+90204.66</f>
        <v>370252.01</v>
      </c>
      <c r="O2043" s="32">
        <v>370252</v>
      </c>
      <c r="P2043" s="32">
        <v>370252</v>
      </c>
      <c r="Q2043" s="32">
        <v>370252</v>
      </c>
      <c r="R2043" s="32">
        <v>370252</v>
      </c>
      <c r="S2043" s="32">
        <v>280047.35000000003</v>
      </c>
    </row>
    <row r="2044" spans="2:19">
      <c r="B2044" s="5">
        <v>1976</v>
      </c>
      <c r="C2044" s="110">
        <f>D2044</f>
        <v>270833.34000000003</v>
      </c>
      <c r="D2044" s="32">
        <f t="shared" si="154"/>
        <v>270833.34000000003</v>
      </c>
      <c r="E2044" s="32">
        <f t="shared" si="154"/>
        <v>270833.34000000003</v>
      </c>
      <c r="F2044" s="32">
        <f t="shared" si="154"/>
        <v>270833.34000000003</v>
      </c>
      <c r="G2044" s="32">
        <f t="shared" si="154"/>
        <v>270833.34000000003</v>
      </c>
      <c r="H2044" s="32">
        <f t="shared" si="154"/>
        <v>270833.34000000003</v>
      </c>
      <c r="I2044" s="32">
        <f t="shared" si="152"/>
        <v>270833.34000000003</v>
      </c>
      <c r="J2044" s="32">
        <f t="shared" si="152"/>
        <v>270833.34000000003</v>
      </c>
      <c r="K2044" s="32">
        <f t="shared" si="152"/>
        <v>270833.34000000003</v>
      </c>
      <c r="L2044" s="32">
        <f t="shared" si="153"/>
        <v>270833.34000000003</v>
      </c>
      <c r="M2044" s="32">
        <f>215384.26+55449.08</f>
        <v>270833.34000000003</v>
      </c>
      <c r="N2044" s="32">
        <f>215384.26+55449.08</f>
        <v>270833.34000000003</v>
      </c>
      <c r="O2044" s="32">
        <v>270833.34000000003</v>
      </c>
      <c r="P2044" s="32">
        <v>270833.34000000003</v>
      </c>
      <c r="Q2044" s="32">
        <v>270833.34000000003</v>
      </c>
      <c r="R2044" s="32">
        <v>270833.34000000003</v>
      </c>
      <c r="S2044" s="32">
        <v>215384.26</v>
      </c>
    </row>
    <row r="2045" spans="2:19">
      <c r="B2045" s="5">
        <v>1975</v>
      </c>
      <c r="C2045" s="110">
        <f t="shared" ref="C2045:H2058" si="155">D2045</f>
        <v>326378.39</v>
      </c>
      <c r="D2045" s="32">
        <f t="shared" si="154"/>
        <v>326378.39</v>
      </c>
      <c r="E2045" s="32">
        <f t="shared" si="154"/>
        <v>326378.39</v>
      </c>
      <c r="F2045" s="32">
        <f t="shared" si="154"/>
        <v>326378.39</v>
      </c>
      <c r="G2045" s="32">
        <f t="shared" si="154"/>
        <v>326378.39</v>
      </c>
      <c r="H2045" s="32">
        <f t="shared" si="154"/>
        <v>326378.39</v>
      </c>
      <c r="I2045" s="32">
        <f t="shared" si="152"/>
        <v>326378.39</v>
      </c>
      <c r="J2045" s="32">
        <f t="shared" si="152"/>
        <v>326378.39</v>
      </c>
      <c r="K2045" s="32">
        <f t="shared" si="152"/>
        <v>326378.39</v>
      </c>
      <c r="L2045" s="32">
        <f t="shared" si="153"/>
        <v>326378.39</v>
      </c>
      <c r="M2045" s="32">
        <f>275103.67+51274.72</f>
        <v>326378.39</v>
      </c>
      <c r="N2045" s="32">
        <f>275103.67+51274.72</f>
        <v>326378.39</v>
      </c>
      <c r="O2045" s="32">
        <v>326378.38999999996</v>
      </c>
      <c r="P2045" s="32">
        <v>326378.38999999996</v>
      </c>
      <c r="Q2045" s="32">
        <v>326378.38999999996</v>
      </c>
      <c r="R2045" s="32">
        <v>326378.38999999996</v>
      </c>
      <c r="S2045" s="32">
        <v>275103.67</v>
      </c>
    </row>
    <row r="2046" spans="2:19">
      <c r="B2046" s="5">
        <v>1974</v>
      </c>
      <c r="C2046" s="110">
        <f t="shared" si="155"/>
        <v>296864.34000000008</v>
      </c>
      <c r="D2046" s="32">
        <f t="shared" si="154"/>
        <v>296864.34000000008</v>
      </c>
      <c r="E2046" s="32">
        <f t="shared" si="154"/>
        <v>296864.34000000008</v>
      </c>
      <c r="F2046" s="32">
        <f t="shared" si="154"/>
        <v>296864.34000000008</v>
      </c>
      <c r="G2046" s="32">
        <f t="shared" si="154"/>
        <v>296864.34000000008</v>
      </c>
      <c r="H2046" s="32">
        <f>I2046-585699.21</f>
        <v>296864.34000000008</v>
      </c>
      <c r="I2046" s="32">
        <f t="shared" si="152"/>
        <v>882563.55</v>
      </c>
      <c r="J2046" s="32">
        <f t="shared" si="152"/>
        <v>882563.55</v>
      </c>
      <c r="K2046" s="32">
        <f t="shared" si="152"/>
        <v>882563.55</v>
      </c>
      <c r="L2046" s="32">
        <f t="shared" si="153"/>
        <v>882563.55</v>
      </c>
      <c r="M2046" s="32">
        <f>271339.01+25525.33+585699.21</f>
        <v>882563.55</v>
      </c>
      <c r="N2046" s="32">
        <f>271339.01+25525.33+585699.21</f>
        <v>882563.55</v>
      </c>
      <c r="O2046" s="32">
        <v>882563.55</v>
      </c>
      <c r="P2046" s="32">
        <v>882563.55</v>
      </c>
      <c r="Q2046" s="32">
        <v>882563.55</v>
      </c>
      <c r="R2046" s="32">
        <v>882563.55</v>
      </c>
      <c r="S2046" s="32">
        <v>271339.01</v>
      </c>
    </row>
    <row r="2047" spans="2:19">
      <c r="B2047" s="5">
        <v>1973</v>
      </c>
      <c r="C2047" s="110">
        <f t="shared" si="155"/>
        <v>323794.51</v>
      </c>
      <c r="D2047" s="32">
        <f t="shared" si="154"/>
        <v>323794.51</v>
      </c>
      <c r="E2047" s="32">
        <f t="shared" si="154"/>
        <v>323794.51</v>
      </c>
      <c r="F2047" s="32">
        <f t="shared" si="154"/>
        <v>323794.51</v>
      </c>
      <c r="G2047" s="32">
        <f t="shared" si="154"/>
        <v>323794.51</v>
      </c>
      <c r="H2047" s="32">
        <f t="shared" si="154"/>
        <v>323794.51</v>
      </c>
      <c r="I2047" s="32">
        <f t="shared" si="152"/>
        <v>323794.51</v>
      </c>
      <c r="J2047" s="32">
        <f t="shared" si="152"/>
        <v>323794.51</v>
      </c>
      <c r="K2047" s="32">
        <f t="shared" si="152"/>
        <v>323794.51</v>
      </c>
      <c r="L2047" s="32">
        <f t="shared" si="153"/>
        <v>323794.51</v>
      </c>
      <c r="M2047" s="32">
        <v>323794.51</v>
      </c>
      <c r="N2047" s="32">
        <v>323794.51</v>
      </c>
      <c r="O2047" s="32">
        <v>323794.51</v>
      </c>
      <c r="P2047" s="32">
        <v>323794.51</v>
      </c>
      <c r="Q2047" s="32">
        <v>323794.51</v>
      </c>
      <c r="R2047" s="32">
        <v>323794.51</v>
      </c>
      <c r="S2047" s="32">
        <v>323794.51</v>
      </c>
    </row>
    <row r="2048" spans="2:19">
      <c r="B2048" s="5">
        <v>1972</v>
      </c>
      <c r="C2048" s="110">
        <f t="shared" si="155"/>
        <v>426446.57</v>
      </c>
      <c r="D2048" s="32">
        <f t="shared" si="154"/>
        <v>426446.57</v>
      </c>
      <c r="E2048" s="32">
        <f t="shared" si="154"/>
        <v>426446.57</v>
      </c>
      <c r="F2048" s="32">
        <f t="shared" si="154"/>
        <v>426446.57</v>
      </c>
      <c r="G2048" s="32">
        <f t="shared" si="154"/>
        <v>426446.57</v>
      </c>
      <c r="H2048" s="32">
        <f t="shared" si="154"/>
        <v>426446.57</v>
      </c>
      <c r="I2048" s="32">
        <f t="shared" si="152"/>
        <v>426446.57</v>
      </c>
      <c r="J2048" s="32">
        <f t="shared" si="152"/>
        <v>426446.57</v>
      </c>
      <c r="K2048" s="32">
        <f t="shared" si="152"/>
        <v>426446.57</v>
      </c>
      <c r="L2048" s="32">
        <f t="shared" si="153"/>
        <v>426446.57</v>
      </c>
      <c r="M2048" s="32">
        <v>426446.57</v>
      </c>
      <c r="N2048" s="32">
        <v>426446.57</v>
      </c>
      <c r="O2048" s="32">
        <v>426446.57</v>
      </c>
      <c r="P2048" s="32">
        <v>426446.57</v>
      </c>
      <c r="Q2048" s="32">
        <v>426446.57</v>
      </c>
      <c r="R2048" s="32">
        <v>426446.57</v>
      </c>
      <c r="S2048" s="32">
        <v>426446.57</v>
      </c>
    </row>
    <row r="2049" spans="2:19">
      <c r="B2049" s="5">
        <v>1971</v>
      </c>
      <c r="C2049" s="110">
        <f t="shared" si="155"/>
        <v>177613.08</v>
      </c>
      <c r="D2049" s="32">
        <f t="shared" si="154"/>
        <v>177613.08</v>
      </c>
      <c r="E2049" s="32">
        <f t="shared" si="154"/>
        <v>177613.08</v>
      </c>
      <c r="F2049" s="32">
        <f t="shared" si="154"/>
        <v>177613.08</v>
      </c>
      <c r="G2049" s="32">
        <f t="shared" si="154"/>
        <v>177613.08</v>
      </c>
      <c r="H2049" s="32">
        <f t="shared" si="154"/>
        <v>177613.08</v>
      </c>
      <c r="I2049" s="32">
        <f t="shared" si="152"/>
        <v>177613.08</v>
      </c>
      <c r="J2049" s="32">
        <f t="shared" si="152"/>
        <v>177613.08</v>
      </c>
      <c r="K2049" s="32">
        <f t="shared" si="152"/>
        <v>177613.08</v>
      </c>
      <c r="L2049" s="32">
        <f t="shared" si="153"/>
        <v>177613.08</v>
      </c>
      <c r="M2049" s="32">
        <v>177613.08</v>
      </c>
      <c r="N2049" s="32">
        <v>177613.08</v>
      </c>
      <c r="O2049" s="32">
        <v>177613.08</v>
      </c>
      <c r="P2049" s="32">
        <v>177613.08</v>
      </c>
      <c r="Q2049" s="32">
        <v>177613.08</v>
      </c>
      <c r="R2049" s="32">
        <v>177613.08</v>
      </c>
      <c r="S2049" s="32">
        <v>177613.08</v>
      </c>
    </row>
    <row r="2050" spans="2:19">
      <c r="B2050" s="5">
        <v>1970</v>
      </c>
      <c r="C2050" s="110">
        <f t="shared" si="155"/>
        <v>193877.28</v>
      </c>
      <c r="D2050" s="32">
        <f t="shared" si="154"/>
        <v>193877.28</v>
      </c>
      <c r="E2050" s="32">
        <f t="shared" si="154"/>
        <v>193877.28</v>
      </c>
      <c r="F2050" s="32">
        <f t="shared" si="154"/>
        <v>193877.28</v>
      </c>
      <c r="G2050" s="32">
        <f t="shared" si="154"/>
        <v>193877.28</v>
      </c>
      <c r="H2050" s="32">
        <f t="shared" si="154"/>
        <v>193877.28</v>
      </c>
      <c r="I2050" s="32">
        <f t="shared" si="152"/>
        <v>193877.28</v>
      </c>
      <c r="J2050" s="32">
        <f t="shared" si="152"/>
        <v>193877.28</v>
      </c>
      <c r="K2050" s="32">
        <f t="shared" si="152"/>
        <v>193877.28</v>
      </c>
      <c r="L2050" s="32">
        <f t="shared" si="153"/>
        <v>193877.28</v>
      </c>
      <c r="M2050" s="32">
        <v>193877.28</v>
      </c>
      <c r="N2050" s="32">
        <v>193877.28</v>
      </c>
      <c r="O2050" s="32">
        <v>193877.28</v>
      </c>
      <c r="P2050" s="32">
        <v>193877.28</v>
      </c>
      <c r="Q2050" s="32">
        <v>193877.28</v>
      </c>
      <c r="R2050" s="32">
        <v>193877.28</v>
      </c>
      <c r="S2050" s="32">
        <v>193877.28</v>
      </c>
    </row>
    <row r="2051" spans="2:19">
      <c r="B2051" s="5">
        <v>1969</v>
      </c>
      <c r="C2051" s="110">
        <f t="shared" si="155"/>
        <v>156248.75</v>
      </c>
      <c r="D2051" s="32">
        <f t="shared" si="154"/>
        <v>156248.75</v>
      </c>
      <c r="E2051" s="32">
        <f t="shared" si="154"/>
        <v>156248.75</v>
      </c>
      <c r="F2051" s="32">
        <f t="shared" si="154"/>
        <v>156248.75</v>
      </c>
      <c r="G2051" s="32">
        <f t="shared" si="154"/>
        <v>156248.75</v>
      </c>
      <c r="H2051" s="32">
        <f t="shared" si="154"/>
        <v>156248.75</v>
      </c>
      <c r="I2051" s="32">
        <f t="shared" si="152"/>
        <v>156248.75</v>
      </c>
      <c r="J2051" s="32">
        <f t="shared" si="152"/>
        <v>156248.75</v>
      </c>
      <c r="K2051" s="32">
        <f t="shared" si="152"/>
        <v>156248.75</v>
      </c>
      <c r="L2051" s="32">
        <f t="shared" si="153"/>
        <v>156248.75</v>
      </c>
      <c r="M2051" s="32">
        <v>156248.75</v>
      </c>
      <c r="N2051" s="32">
        <v>156248.75</v>
      </c>
      <c r="O2051" s="32">
        <v>156248.75</v>
      </c>
      <c r="P2051" s="32">
        <v>156248.75</v>
      </c>
      <c r="Q2051" s="32">
        <v>156248.75</v>
      </c>
      <c r="R2051" s="32">
        <v>156248.75</v>
      </c>
      <c r="S2051" s="32">
        <v>156248.75</v>
      </c>
    </row>
    <row r="2052" spans="2:19">
      <c r="B2052" s="5">
        <v>1968</v>
      </c>
      <c r="C2052" s="110">
        <f t="shared" si="155"/>
        <v>279747.73</v>
      </c>
      <c r="D2052" s="32">
        <f t="shared" si="154"/>
        <v>279747.73</v>
      </c>
      <c r="E2052" s="32">
        <f t="shared" si="154"/>
        <v>279747.73</v>
      </c>
      <c r="F2052" s="32">
        <f t="shared" si="154"/>
        <v>279747.73</v>
      </c>
      <c r="G2052" s="32">
        <f t="shared" si="154"/>
        <v>279747.73</v>
      </c>
      <c r="H2052" s="32">
        <f t="shared" si="154"/>
        <v>279747.73</v>
      </c>
      <c r="I2052" s="32">
        <f t="shared" si="152"/>
        <v>279747.73</v>
      </c>
      <c r="J2052" s="32">
        <f t="shared" si="152"/>
        <v>279747.73</v>
      </c>
      <c r="K2052" s="32">
        <f t="shared" si="152"/>
        <v>279747.73</v>
      </c>
      <c r="L2052" s="32">
        <f t="shared" si="153"/>
        <v>279747.73</v>
      </c>
      <c r="M2052" s="32">
        <v>279747.73</v>
      </c>
      <c r="N2052" s="32">
        <v>279747.73</v>
      </c>
      <c r="O2052" s="32">
        <v>279747.73</v>
      </c>
      <c r="P2052" s="32">
        <v>279747.73</v>
      </c>
      <c r="Q2052" s="32">
        <v>279747.73</v>
      </c>
      <c r="R2052" s="32">
        <v>279747.73</v>
      </c>
      <c r="S2052" s="32">
        <v>279747.73</v>
      </c>
    </row>
    <row r="2053" spans="2:19">
      <c r="B2053" s="5">
        <v>1967</v>
      </c>
      <c r="C2053" s="110">
        <f t="shared" si="155"/>
        <v>217384.44</v>
      </c>
      <c r="D2053" s="32">
        <f t="shared" si="154"/>
        <v>217384.44</v>
      </c>
      <c r="E2053" s="32">
        <f t="shared" si="154"/>
        <v>217384.44</v>
      </c>
      <c r="F2053" s="32">
        <f t="shared" si="154"/>
        <v>217384.44</v>
      </c>
      <c r="G2053" s="32">
        <f t="shared" si="154"/>
        <v>217384.44</v>
      </c>
      <c r="H2053" s="32">
        <f t="shared" si="154"/>
        <v>217384.44</v>
      </c>
      <c r="I2053" s="32">
        <f t="shared" si="152"/>
        <v>217384.44</v>
      </c>
      <c r="J2053" s="32">
        <f t="shared" si="152"/>
        <v>217384.44</v>
      </c>
      <c r="K2053" s="32">
        <f t="shared" si="152"/>
        <v>217384.44</v>
      </c>
      <c r="L2053" s="32">
        <f>M2053</f>
        <v>217384.44</v>
      </c>
      <c r="M2053" s="32">
        <v>217384.44</v>
      </c>
      <c r="N2053" s="32">
        <v>217384.44</v>
      </c>
      <c r="O2053" s="32">
        <v>217384.44</v>
      </c>
      <c r="P2053" s="32">
        <v>217384.44</v>
      </c>
      <c r="Q2053" s="32">
        <v>217384.44</v>
      </c>
      <c r="R2053" s="32">
        <v>217384.44</v>
      </c>
      <c r="S2053" s="32">
        <v>217384.44</v>
      </c>
    </row>
    <row r="2054" spans="2:19">
      <c r="B2054" s="5">
        <v>1966</v>
      </c>
      <c r="C2054" s="110">
        <f t="shared" si="155"/>
        <v>245999.91</v>
      </c>
      <c r="D2054" s="32">
        <f t="shared" si="154"/>
        <v>245999.91</v>
      </c>
      <c r="E2054" s="32">
        <f t="shared" si="154"/>
        <v>245999.91</v>
      </c>
      <c r="F2054" s="32">
        <f t="shared" si="154"/>
        <v>245999.91</v>
      </c>
      <c r="G2054" s="32">
        <f t="shared" si="154"/>
        <v>245999.91</v>
      </c>
      <c r="H2054" s="32">
        <f t="shared" si="154"/>
        <v>245999.91</v>
      </c>
      <c r="I2054" s="32">
        <f t="shared" si="152"/>
        <v>245999.91</v>
      </c>
      <c r="J2054" s="32">
        <f t="shared" si="152"/>
        <v>245999.91</v>
      </c>
      <c r="K2054" s="32">
        <f t="shared" si="152"/>
        <v>245999.91</v>
      </c>
      <c r="L2054" s="32">
        <f>M2054</f>
        <v>245999.91</v>
      </c>
      <c r="M2054" s="32">
        <v>245999.91</v>
      </c>
      <c r="N2054" s="32">
        <v>245999.91</v>
      </c>
      <c r="O2054" s="32">
        <v>245999.91</v>
      </c>
      <c r="P2054" s="32">
        <v>245999.91</v>
      </c>
      <c r="Q2054" s="32">
        <v>245999.91</v>
      </c>
      <c r="R2054" s="32">
        <v>245999.91</v>
      </c>
      <c r="S2054" s="32">
        <v>245999.91</v>
      </c>
    </row>
    <row r="2055" spans="2:19">
      <c r="B2055" s="5">
        <v>1965</v>
      </c>
      <c r="C2055" s="110">
        <f t="shared" si="155"/>
        <v>136852.9</v>
      </c>
      <c r="D2055" s="32">
        <f t="shared" si="154"/>
        <v>136852.9</v>
      </c>
      <c r="E2055" s="32">
        <f t="shared" si="154"/>
        <v>136852.9</v>
      </c>
      <c r="F2055" s="32">
        <f t="shared" si="154"/>
        <v>136852.9</v>
      </c>
      <c r="G2055" s="32">
        <f t="shared" si="154"/>
        <v>136852.9</v>
      </c>
      <c r="H2055" s="32">
        <f t="shared" si="154"/>
        <v>136852.9</v>
      </c>
      <c r="I2055" s="32">
        <f t="shared" si="152"/>
        <v>136852.9</v>
      </c>
      <c r="J2055" s="32">
        <f t="shared" si="152"/>
        <v>136852.9</v>
      </c>
      <c r="K2055" s="32">
        <f t="shared" si="152"/>
        <v>136852.9</v>
      </c>
      <c r="L2055" s="32">
        <f>M2055</f>
        <v>136852.9</v>
      </c>
      <c r="M2055" s="32">
        <v>136852.9</v>
      </c>
      <c r="N2055" s="32">
        <v>136852.9</v>
      </c>
      <c r="O2055" s="32">
        <v>136852.9</v>
      </c>
      <c r="P2055" s="32">
        <v>136852.9</v>
      </c>
      <c r="Q2055" s="32">
        <v>136852.9</v>
      </c>
      <c r="R2055" s="32">
        <v>136852.9</v>
      </c>
      <c r="S2055" s="32">
        <v>136852.9</v>
      </c>
    </row>
    <row r="2056" spans="2:19">
      <c r="B2056" s="5">
        <v>1964</v>
      </c>
      <c r="C2056" s="110">
        <f t="shared" si="155"/>
        <v>158323.57999999999</v>
      </c>
      <c r="D2056" s="32">
        <f t="shared" si="154"/>
        <v>158323.57999999999</v>
      </c>
      <c r="E2056" s="32">
        <f t="shared" si="154"/>
        <v>158323.57999999999</v>
      </c>
      <c r="F2056" s="32">
        <f t="shared" si="154"/>
        <v>158323.57999999999</v>
      </c>
      <c r="G2056" s="32">
        <f t="shared" si="154"/>
        <v>158323.57999999999</v>
      </c>
      <c r="H2056" s="32">
        <f t="shared" si="154"/>
        <v>158323.57999999999</v>
      </c>
      <c r="I2056" s="32">
        <f t="shared" si="152"/>
        <v>158323.57999999999</v>
      </c>
      <c r="J2056" s="32">
        <f t="shared" si="152"/>
        <v>158323.57999999999</v>
      </c>
      <c r="K2056" s="32">
        <f t="shared" si="152"/>
        <v>158323.57999999999</v>
      </c>
      <c r="L2056" s="32">
        <f>M2056</f>
        <v>158323.57999999999</v>
      </c>
      <c r="M2056" s="32">
        <v>158323.57999999999</v>
      </c>
      <c r="N2056" s="32">
        <v>158323.57999999999</v>
      </c>
      <c r="O2056" s="32">
        <v>158323.57999999999</v>
      </c>
      <c r="P2056" s="32">
        <v>158323.57999999999</v>
      </c>
      <c r="Q2056" s="32">
        <v>158323.57999999999</v>
      </c>
      <c r="R2056" s="32">
        <v>158323.57999999999</v>
      </c>
      <c r="S2056" s="32">
        <v>158323.57999999999</v>
      </c>
    </row>
    <row r="2057" spans="2:19">
      <c r="B2057" s="5">
        <v>1963</v>
      </c>
      <c r="C2057" s="110">
        <f t="shared" si="155"/>
        <v>182297.54</v>
      </c>
      <c r="D2057" s="32">
        <f t="shared" si="155"/>
        <v>182297.54</v>
      </c>
      <c r="E2057" s="32">
        <f t="shared" si="155"/>
        <v>182297.54</v>
      </c>
      <c r="F2057" s="32">
        <f t="shared" si="155"/>
        <v>182297.54</v>
      </c>
      <c r="G2057" s="32">
        <f t="shared" si="155"/>
        <v>182297.54</v>
      </c>
      <c r="H2057" s="32">
        <f t="shared" si="155"/>
        <v>182297.54</v>
      </c>
      <c r="I2057" s="32">
        <f t="shared" si="152"/>
        <v>182297.54</v>
      </c>
      <c r="J2057" s="32">
        <f t="shared" si="152"/>
        <v>182297.54</v>
      </c>
      <c r="K2057" s="32">
        <f t="shared" si="152"/>
        <v>182297.54</v>
      </c>
      <c r="L2057" s="32">
        <f t="shared" si="152"/>
        <v>182297.54</v>
      </c>
      <c r="M2057" s="32">
        <v>182297.54</v>
      </c>
      <c r="N2057" s="32">
        <v>182297.54</v>
      </c>
      <c r="O2057" s="32">
        <v>182297.54</v>
      </c>
      <c r="P2057" s="32">
        <v>182297.54</v>
      </c>
      <c r="Q2057" s="32">
        <v>182297.54</v>
      </c>
      <c r="R2057" s="32">
        <v>182297.54</v>
      </c>
      <c r="S2057" s="32">
        <v>182297.54</v>
      </c>
    </row>
    <row r="2058" spans="2:19">
      <c r="B2058" s="5">
        <v>1962</v>
      </c>
      <c r="C2058" s="110">
        <f t="shared" si="155"/>
        <v>80887.91</v>
      </c>
      <c r="D2058" s="32">
        <f t="shared" si="155"/>
        <v>80887.91</v>
      </c>
      <c r="E2058" s="32">
        <f t="shared" si="155"/>
        <v>80887.91</v>
      </c>
      <c r="F2058" s="32">
        <f t="shared" si="155"/>
        <v>80887.91</v>
      </c>
      <c r="G2058" s="32">
        <f t="shared" si="155"/>
        <v>80887.91</v>
      </c>
      <c r="H2058" s="32">
        <f t="shared" si="155"/>
        <v>80887.91</v>
      </c>
      <c r="I2058" s="32">
        <f t="shared" si="152"/>
        <v>80887.91</v>
      </c>
      <c r="J2058" s="32">
        <f t="shared" si="152"/>
        <v>80887.91</v>
      </c>
      <c r="K2058" s="32">
        <f t="shared" si="152"/>
        <v>80887.91</v>
      </c>
      <c r="L2058" s="32">
        <f t="shared" si="152"/>
        <v>80887.91</v>
      </c>
      <c r="M2058" s="32">
        <v>80887.91</v>
      </c>
      <c r="N2058" s="32">
        <v>80887.91</v>
      </c>
      <c r="O2058" s="32">
        <v>80887.91</v>
      </c>
      <c r="P2058" s="32">
        <v>80887.91</v>
      </c>
      <c r="Q2058" s="32">
        <v>80887.91</v>
      </c>
      <c r="R2058" s="32">
        <v>80887.91</v>
      </c>
      <c r="S2058" s="32">
        <v>80887.91</v>
      </c>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1" t="s">
        <v>125</v>
      </c>
      <c r="B2091" s="6" t="s">
        <v>10</v>
      </c>
      <c r="C2091" s="7">
        <f>SUM(C2014:C2090)</f>
        <v>23128624.720000003</v>
      </c>
      <c r="D2091" s="7">
        <f>SUM(D2013:D2090)</f>
        <v>24003174.730000004</v>
      </c>
      <c r="E2091" s="7">
        <f>SUM(E2012:E2090)</f>
        <v>24753189.900000006</v>
      </c>
      <c r="F2091" s="7">
        <f>SUM(F2011:F2090)</f>
        <v>25177466.680000003</v>
      </c>
      <c r="G2091" s="7">
        <f>SUM(G2010:G2090)</f>
        <v>25897606.810000006</v>
      </c>
      <c r="H2091" s="7">
        <f>SUM(H2004:H2090)</f>
        <v>26351492.920000006</v>
      </c>
      <c r="I2091" s="7">
        <f>SUM(I2004:I2090)</f>
        <v>28042580.260000005</v>
      </c>
      <c r="J2091" s="7">
        <f t="shared" ref="J2091" si="156">SUM(J2004:J2090)</f>
        <v>28944657.100000001</v>
      </c>
      <c r="K2091" s="7">
        <f>SUM(K2004:K2090)</f>
        <v>29665063.090000004</v>
      </c>
      <c r="L2091" s="7">
        <f t="shared" ref="L2091" si="157">SUM(L2004:L2090)</f>
        <v>30008124.950000003</v>
      </c>
      <c r="M2091" s="7">
        <f>SUM(M2004:M2090)</f>
        <v>30540206.050000004</v>
      </c>
      <c r="N2091" s="10">
        <f>SUM(N1999:N2090)</f>
        <v>31295215.810000002</v>
      </c>
      <c r="O2091" s="10">
        <f>SUM(O1999:O2090)</f>
        <v>32279509.300000001</v>
      </c>
      <c r="P2091" s="10">
        <f>SUM(P1999:P2090)</f>
        <v>33733034.950000003</v>
      </c>
      <c r="Q2091" s="10">
        <f>SUM(Q1999:Q2090)</f>
        <v>35051844.419999987</v>
      </c>
      <c r="R2091" s="10">
        <f>SUM(R1998:R2090)</f>
        <v>36132972.18999999</v>
      </c>
      <c r="S2091" s="10">
        <f>SUM(S1998:S2090)</f>
        <v>37660509.039999977</v>
      </c>
    </row>
    <row r="2092" spans="1:19">
      <c r="A2092" s="62"/>
      <c r="B2092" s="6"/>
      <c r="C2092" s="7"/>
      <c r="D2092" s="7"/>
      <c r="E2092" s="7"/>
      <c r="F2092" s="7"/>
      <c r="G2092" s="7"/>
      <c r="H2092" s="7"/>
      <c r="I2092" s="7"/>
      <c r="J2092" s="7"/>
      <c r="K2092" s="7"/>
      <c r="L2092" s="7"/>
      <c r="M2092" s="9"/>
    </row>
    <row r="2093" spans="1:19" ht="25.5">
      <c r="A2093" s="63" t="s">
        <v>126</v>
      </c>
      <c r="B2093" s="5">
        <v>2022</v>
      </c>
      <c r="C2093" s="31"/>
      <c r="D2093" s="31"/>
      <c r="E2093" s="31"/>
      <c r="F2093" s="31"/>
      <c r="G2093" s="31"/>
      <c r="H2093" s="31"/>
      <c r="I2093" s="31"/>
      <c r="J2093" s="31"/>
      <c r="K2093" s="31"/>
      <c r="L2093" s="31"/>
      <c r="M2093" s="31"/>
      <c r="N2093" s="31"/>
      <c r="O2093" s="31"/>
      <c r="P2093" s="31"/>
      <c r="Q2093" s="31"/>
      <c r="R2093" s="60"/>
      <c r="S2093" s="32">
        <v>1440.51</v>
      </c>
    </row>
    <row r="2094" spans="1:19">
      <c r="A2094" s="33"/>
      <c r="B2094" s="5">
        <v>2021</v>
      </c>
      <c r="C2094" s="31"/>
      <c r="D2094" s="31"/>
      <c r="E2094" s="31"/>
      <c r="F2094" s="31"/>
      <c r="G2094" s="31"/>
      <c r="H2094" s="31"/>
      <c r="I2094" s="31"/>
      <c r="J2094" s="31"/>
      <c r="K2094" s="31"/>
      <c r="L2094" s="31"/>
      <c r="M2094" s="31"/>
      <c r="N2094" s="31"/>
      <c r="O2094" s="31"/>
      <c r="P2094" s="31"/>
      <c r="Q2094" s="31"/>
      <c r="R2094" s="32">
        <v>2310.34</v>
      </c>
      <c r="S2094" s="32">
        <v>2310.34</v>
      </c>
    </row>
    <row r="2095" spans="1:19">
      <c r="B2095" s="5">
        <v>2020</v>
      </c>
      <c r="C2095" s="31"/>
      <c r="D2095" s="31"/>
      <c r="E2095" s="31"/>
      <c r="F2095" s="31"/>
      <c r="G2095" s="31"/>
      <c r="H2095" s="31"/>
      <c r="I2095" s="31"/>
      <c r="J2095" s="31"/>
      <c r="K2095" s="31"/>
      <c r="L2095" s="31"/>
      <c r="M2095" s="31"/>
      <c r="N2095" s="31"/>
      <c r="O2095" s="31"/>
      <c r="P2095" s="31"/>
      <c r="Q2095" s="32">
        <v>24575.14</v>
      </c>
      <c r="R2095" s="32">
        <v>24575.14</v>
      </c>
      <c r="S2095" s="32">
        <v>24575.14</v>
      </c>
    </row>
    <row r="2096" spans="1:19">
      <c r="A2096" s="35"/>
      <c r="B2096" s="5">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5">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5">
        <v>2017</v>
      </c>
      <c r="C2098" s="108"/>
      <c r="D2098" s="31"/>
      <c r="E2098" s="31"/>
      <c r="F2098" s="31"/>
      <c r="G2098" s="31"/>
      <c r="H2098" s="31"/>
      <c r="I2098" s="31"/>
      <c r="J2098" s="31"/>
      <c r="K2098" s="31"/>
      <c r="L2098" s="31"/>
      <c r="M2098" s="31"/>
      <c r="N2098" s="32">
        <v>2066.98</v>
      </c>
      <c r="O2098" s="32">
        <v>2066.98</v>
      </c>
      <c r="P2098" s="32">
        <v>2066.98</v>
      </c>
      <c r="Q2098" s="32">
        <v>2066.98</v>
      </c>
      <c r="R2098" s="32">
        <v>2066.98</v>
      </c>
      <c r="S2098" s="32">
        <v>2066.98</v>
      </c>
    </row>
    <row r="2099" spans="1:19">
      <c r="B2099" s="5">
        <v>2016</v>
      </c>
      <c r="C2099" s="108"/>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5">
        <v>2015</v>
      </c>
      <c r="C2100" s="108"/>
      <c r="D2100" s="31"/>
      <c r="E2100" s="31"/>
      <c r="F2100" s="31"/>
      <c r="G2100" s="31"/>
      <c r="H2100" s="31"/>
      <c r="I2100" s="31"/>
      <c r="J2100" s="31"/>
      <c r="K2100" s="31"/>
      <c r="L2100" s="32">
        <f t="shared" ref="L2100:L2124" si="158">M2100</f>
        <v>0</v>
      </c>
      <c r="M2100" s="32">
        <v>0</v>
      </c>
      <c r="N2100" s="32">
        <v>0</v>
      </c>
      <c r="O2100" s="32">
        <v>0</v>
      </c>
      <c r="P2100" s="32">
        <v>0</v>
      </c>
      <c r="Q2100" s="32">
        <v>0</v>
      </c>
      <c r="R2100" s="32">
        <v>0</v>
      </c>
      <c r="S2100" s="32">
        <v>0</v>
      </c>
    </row>
    <row r="2101" spans="1:19">
      <c r="B2101" s="5">
        <v>2014</v>
      </c>
      <c r="C2101" s="108"/>
      <c r="D2101" s="31"/>
      <c r="E2101" s="31"/>
      <c r="F2101" s="31"/>
      <c r="G2101" s="31"/>
      <c r="H2101" s="31"/>
      <c r="I2101" s="31"/>
      <c r="J2101" s="31"/>
      <c r="K2101" s="32">
        <f t="shared" ref="K2101:L2125" si="159">L2101</f>
        <v>0</v>
      </c>
      <c r="L2101" s="32">
        <f t="shared" si="158"/>
        <v>0</v>
      </c>
      <c r="M2101" s="32">
        <v>0</v>
      </c>
      <c r="N2101" s="32">
        <v>0</v>
      </c>
      <c r="O2101" s="32">
        <v>0</v>
      </c>
      <c r="P2101" s="32">
        <v>0</v>
      </c>
      <c r="Q2101" s="32">
        <v>0</v>
      </c>
      <c r="R2101" s="32">
        <v>0</v>
      </c>
      <c r="S2101" s="32">
        <v>0</v>
      </c>
    </row>
    <row r="2102" spans="1:19">
      <c r="B2102" s="5">
        <v>2013</v>
      </c>
      <c r="C2102" s="108"/>
      <c r="D2102" s="31"/>
      <c r="E2102" s="31"/>
      <c r="F2102" s="31"/>
      <c r="G2102" s="31"/>
      <c r="H2102" s="31"/>
      <c r="I2102" s="31"/>
      <c r="J2102" s="32">
        <f>K2102</f>
        <v>0</v>
      </c>
      <c r="K2102" s="32">
        <f t="shared" si="159"/>
        <v>0</v>
      </c>
      <c r="L2102" s="32">
        <f t="shared" si="158"/>
        <v>0</v>
      </c>
      <c r="M2102" s="32">
        <v>0</v>
      </c>
      <c r="N2102" s="32">
        <v>0</v>
      </c>
      <c r="O2102" s="32">
        <v>0</v>
      </c>
      <c r="P2102" s="32">
        <v>0</v>
      </c>
      <c r="Q2102" s="32">
        <v>0</v>
      </c>
      <c r="R2102" s="32">
        <v>0</v>
      </c>
      <c r="S2102" s="32">
        <v>0</v>
      </c>
    </row>
    <row r="2103" spans="1:19">
      <c r="B2103" s="5">
        <v>2012</v>
      </c>
      <c r="C2103" s="108"/>
      <c r="D2103" s="31"/>
      <c r="E2103" s="31"/>
      <c r="F2103" s="31"/>
      <c r="G2103" s="31"/>
      <c r="H2103" s="31"/>
      <c r="I2103" s="32">
        <f>J2103</f>
        <v>1269</v>
      </c>
      <c r="J2103" s="32">
        <f>K2103</f>
        <v>1269</v>
      </c>
      <c r="K2103" s="32">
        <f t="shared" si="159"/>
        <v>1269</v>
      </c>
      <c r="L2103" s="32">
        <f t="shared" si="158"/>
        <v>1269</v>
      </c>
      <c r="M2103" s="32">
        <v>1269</v>
      </c>
      <c r="N2103" s="32">
        <v>0</v>
      </c>
      <c r="O2103" s="32">
        <v>0</v>
      </c>
      <c r="P2103" s="32">
        <v>0</v>
      </c>
      <c r="Q2103" s="32">
        <v>0</v>
      </c>
      <c r="R2103" s="32">
        <v>0</v>
      </c>
      <c r="S2103" s="32">
        <v>-25635.210000000028</v>
      </c>
    </row>
    <row r="2104" spans="1:19">
      <c r="B2104" s="5">
        <v>2011</v>
      </c>
      <c r="C2104" s="108"/>
      <c r="D2104" s="31"/>
      <c r="E2104" s="31"/>
      <c r="F2104" s="31"/>
      <c r="G2104" s="31"/>
      <c r="H2104" s="32">
        <f>I2104</f>
        <v>5241.0200000000004</v>
      </c>
      <c r="I2104" s="32">
        <f>J2104</f>
        <v>5241.0200000000004</v>
      </c>
      <c r="J2104" s="32">
        <f>K2104</f>
        <v>5241.0200000000004</v>
      </c>
      <c r="K2104" s="32">
        <f t="shared" si="159"/>
        <v>5241.0200000000004</v>
      </c>
      <c r="L2104" s="32">
        <f t="shared" si="158"/>
        <v>5241.0200000000004</v>
      </c>
      <c r="M2104" s="32">
        <v>5241.0200000000004</v>
      </c>
      <c r="N2104" s="32">
        <v>5241.0200000000004</v>
      </c>
      <c r="O2104" s="32">
        <v>5241.0200000000004</v>
      </c>
      <c r="P2104" s="32">
        <v>5241.0200000000004</v>
      </c>
      <c r="Q2104" s="32">
        <v>5241.0200000000004</v>
      </c>
      <c r="R2104" s="32">
        <v>5241.0200000000004</v>
      </c>
      <c r="S2104" s="32">
        <v>5241.0200000000004</v>
      </c>
    </row>
    <row r="2105" spans="1:19">
      <c r="B2105" s="5">
        <v>2010</v>
      </c>
      <c r="C2105" s="108"/>
      <c r="D2105" s="31"/>
      <c r="E2105" s="31"/>
      <c r="F2105" s="31"/>
      <c r="G2105" s="32">
        <f t="shared" ref="G2105:H2120" si="160">H2105</f>
        <v>0</v>
      </c>
      <c r="H2105" s="32">
        <f>I2105</f>
        <v>0</v>
      </c>
      <c r="I2105" s="32">
        <f>J2105</f>
        <v>0</v>
      </c>
      <c r="J2105" s="32">
        <f>K2105</f>
        <v>0</v>
      </c>
      <c r="K2105" s="32">
        <f t="shared" si="159"/>
        <v>0</v>
      </c>
      <c r="L2105" s="32">
        <f t="shared" si="158"/>
        <v>0</v>
      </c>
      <c r="M2105" s="32">
        <v>0</v>
      </c>
      <c r="N2105" s="32">
        <v>0</v>
      </c>
      <c r="O2105" s="32">
        <v>0</v>
      </c>
      <c r="P2105" s="32">
        <v>0</v>
      </c>
      <c r="Q2105" s="32">
        <v>0</v>
      </c>
      <c r="R2105" s="32">
        <v>0</v>
      </c>
      <c r="S2105" s="32">
        <v>0</v>
      </c>
    </row>
    <row r="2106" spans="1:19">
      <c r="B2106" s="5">
        <v>2009</v>
      </c>
      <c r="C2106" s="108"/>
      <c r="D2106" s="31"/>
      <c r="E2106" s="31"/>
      <c r="F2106" s="32">
        <f t="shared" ref="F2106:H2121" si="161">G2106</f>
        <v>0</v>
      </c>
      <c r="G2106" s="32">
        <f t="shared" si="160"/>
        <v>0</v>
      </c>
      <c r="H2106" s="32">
        <f>I2106</f>
        <v>0</v>
      </c>
      <c r="I2106" s="32">
        <f>J2106</f>
        <v>0</v>
      </c>
      <c r="J2106" s="32">
        <f>K2106</f>
        <v>0</v>
      </c>
      <c r="K2106" s="32">
        <f t="shared" si="159"/>
        <v>0</v>
      </c>
      <c r="L2106" s="32">
        <f t="shared" si="158"/>
        <v>0</v>
      </c>
      <c r="M2106" s="32">
        <v>0</v>
      </c>
      <c r="N2106" s="32">
        <v>0</v>
      </c>
      <c r="O2106" s="32">
        <v>0</v>
      </c>
      <c r="P2106" s="32">
        <v>0</v>
      </c>
      <c r="Q2106" s="32">
        <v>0</v>
      </c>
      <c r="R2106" s="32">
        <v>0</v>
      </c>
      <c r="S2106" s="32">
        <v>0</v>
      </c>
    </row>
    <row r="2107" spans="1:19">
      <c r="B2107" s="5">
        <v>2008</v>
      </c>
      <c r="C2107" s="108"/>
      <c r="D2107" s="31"/>
      <c r="E2107" s="32">
        <f t="shared" ref="E2107:H2122" si="162">F2107</f>
        <v>963.81</v>
      </c>
      <c r="F2107" s="32">
        <f t="shared" si="161"/>
        <v>963.81</v>
      </c>
      <c r="G2107" s="32">
        <f t="shared" si="160"/>
        <v>963.81</v>
      </c>
      <c r="H2107" s="32">
        <f>I2107</f>
        <v>963.81</v>
      </c>
      <c r="I2107" s="32">
        <f t="shared" ref="I2107:L2129" si="163">J2107</f>
        <v>963.81</v>
      </c>
      <c r="J2107" s="32">
        <f t="shared" si="163"/>
        <v>963.81</v>
      </c>
      <c r="K2107" s="32">
        <f t="shared" si="159"/>
        <v>963.81</v>
      </c>
      <c r="L2107" s="32">
        <f t="shared" si="158"/>
        <v>963.81</v>
      </c>
      <c r="M2107" s="32">
        <v>963.81</v>
      </c>
      <c r="N2107" s="32">
        <v>963.81</v>
      </c>
      <c r="O2107" s="32">
        <v>963.81</v>
      </c>
      <c r="P2107" s="32">
        <v>963.81</v>
      </c>
      <c r="Q2107" s="32">
        <v>963.81</v>
      </c>
      <c r="R2107" s="32">
        <v>963.81</v>
      </c>
      <c r="S2107" s="32">
        <v>963.81</v>
      </c>
    </row>
    <row r="2108" spans="1:19">
      <c r="B2108" s="5">
        <v>2007</v>
      </c>
      <c r="C2108" s="108"/>
      <c r="D2108" s="32">
        <f t="shared" ref="D2108:H2125" si="164">E2108</f>
        <v>0</v>
      </c>
      <c r="E2108" s="32">
        <f t="shared" si="162"/>
        <v>0</v>
      </c>
      <c r="F2108" s="32">
        <f t="shared" si="161"/>
        <v>0</v>
      </c>
      <c r="G2108" s="32">
        <f t="shared" si="160"/>
        <v>0</v>
      </c>
      <c r="H2108" s="32">
        <f t="shared" si="160"/>
        <v>0</v>
      </c>
      <c r="I2108" s="32">
        <f t="shared" si="163"/>
        <v>0</v>
      </c>
      <c r="J2108" s="32">
        <f t="shared" si="163"/>
        <v>0</v>
      </c>
      <c r="K2108" s="32">
        <f t="shared" si="159"/>
        <v>0</v>
      </c>
      <c r="L2108" s="32">
        <f t="shared" si="158"/>
        <v>0</v>
      </c>
      <c r="M2108" s="32">
        <v>0</v>
      </c>
      <c r="N2108" s="32">
        <v>0</v>
      </c>
      <c r="O2108" s="32">
        <v>0</v>
      </c>
      <c r="P2108" s="32">
        <v>0</v>
      </c>
      <c r="Q2108" s="32">
        <v>0</v>
      </c>
      <c r="R2108" s="32">
        <v>0</v>
      </c>
      <c r="S2108" s="32">
        <v>0</v>
      </c>
    </row>
    <row r="2109" spans="1:19">
      <c r="B2109" s="5">
        <v>2006</v>
      </c>
      <c r="C2109" s="110">
        <f t="shared" ref="C2109:G2126" si="165">D2109</f>
        <v>45435.23</v>
      </c>
      <c r="D2109" s="32">
        <f t="shared" si="164"/>
        <v>45435.23</v>
      </c>
      <c r="E2109" s="32">
        <f t="shared" si="162"/>
        <v>45435.23</v>
      </c>
      <c r="F2109" s="32">
        <f t="shared" si="161"/>
        <v>45435.23</v>
      </c>
      <c r="G2109" s="32">
        <f t="shared" si="160"/>
        <v>45435.23</v>
      </c>
      <c r="H2109" s="32">
        <f t="shared" si="160"/>
        <v>45435.23</v>
      </c>
      <c r="I2109" s="32">
        <f t="shared" si="163"/>
        <v>45435.23</v>
      </c>
      <c r="J2109" s="32">
        <f t="shared" si="163"/>
        <v>45435.23</v>
      </c>
      <c r="K2109" s="32">
        <f t="shared" si="159"/>
        <v>45435.23</v>
      </c>
      <c r="L2109" s="32">
        <f t="shared" si="158"/>
        <v>45435.23</v>
      </c>
      <c r="M2109" s="32">
        <v>45435.23</v>
      </c>
      <c r="N2109" s="32">
        <v>45435.23</v>
      </c>
      <c r="O2109" s="32">
        <v>45435.23</v>
      </c>
      <c r="P2109" s="32">
        <v>45435.23</v>
      </c>
      <c r="Q2109" s="32">
        <v>45435.23</v>
      </c>
      <c r="R2109" s="32">
        <v>45435.23</v>
      </c>
      <c r="S2109" s="32">
        <v>45435.23</v>
      </c>
    </row>
    <row r="2110" spans="1:19">
      <c r="B2110" s="5">
        <v>2005</v>
      </c>
      <c r="C2110" s="110">
        <f t="shared" si="165"/>
        <v>14007.7</v>
      </c>
      <c r="D2110" s="32">
        <f t="shared" si="164"/>
        <v>14007.7</v>
      </c>
      <c r="E2110" s="32">
        <f t="shared" si="162"/>
        <v>14007.7</v>
      </c>
      <c r="F2110" s="32">
        <f t="shared" si="161"/>
        <v>14007.7</v>
      </c>
      <c r="G2110" s="32">
        <f t="shared" si="160"/>
        <v>14007.7</v>
      </c>
      <c r="H2110" s="32">
        <f t="shared" si="160"/>
        <v>14007.7</v>
      </c>
      <c r="I2110" s="32">
        <f t="shared" si="163"/>
        <v>14007.7</v>
      </c>
      <c r="J2110" s="32">
        <f t="shared" si="163"/>
        <v>14007.7</v>
      </c>
      <c r="K2110" s="32">
        <f t="shared" si="159"/>
        <v>14007.7</v>
      </c>
      <c r="L2110" s="32">
        <f t="shared" si="158"/>
        <v>14007.7</v>
      </c>
      <c r="M2110" s="32">
        <v>14007.7</v>
      </c>
      <c r="N2110" s="32">
        <v>14007.7</v>
      </c>
      <c r="O2110" s="32">
        <v>14007.7</v>
      </c>
      <c r="P2110" s="32">
        <v>14007.7</v>
      </c>
      <c r="Q2110" s="32">
        <v>14007.7</v>
      </c>
      <c r="R2110" s="32">
        <v>14007.7</v>
      </c>
      <c r="S2110" s="32">
        <v>14007.7</v>
      </c>
    </row>
    <row r="2111" spans="1:19">
      <c r="B2111" s="5">
        <v>2004</v>
      </c>
      <c r="C2111" s="110">
        <f t="shared" si="165"/>
        <v>0</v>
      </c>
      <c r="D2111" s="32">
        <f t="shared" si="164"/>
        <v>0</v>
      </c>
      <c r="E2111" s="32">
        <f t="shared" si="162"/>
        <v>0</v>
      </c>
      <c r="F2111" s="32">
        <f t="shared" si="161"/>
        <v>0</v>
      </c>
      <c r="G2111" s="32">
        <f t="shared" si="160"/>
        <v>0</v>
      </c>
      <c r="H2111" s="32">
        <f t="shared" si="160"/>
        <v>0</v>
      </c>
      <c r="I2111" s="32">
        <f t="shared" si="163"/>
        <v>0</v>
      </c>
      <c r="J2111" s="32">
        <f t="shared" si="163"/>
        <v>0</v>
      </c>
      <c r="K2111" s="32">
        <f t="shared" si="159"/>
        <v>0</v>
      </c>
      <c r="L2111" s="32">
        <f t="shared" si="158"/>
        <v>0</v>
      </c>
      <c r="M2111" s="32">
        <v>0</v>
      </c>
      <c r="N2111" s="32">
        <v>0</v>
      </c>
      <c r="O2111" s="32">
        <v>0</v>
      </c>
      <c r="P2111" s="32">
        <v>0</v>
      </c>
      <c r="Q2111" s="32">
        <v>0</v>
      </c>
      <c r="R2111" s="32">
        <v>0</v>
      </c>
      <c r="S2111" s="32">
        <v>14153.329999999998</v>
      </c>
    </row>
    <row r="2112" spans="1:19">
      <c r="B2112" s="5">
        <v>2003</v>
      </c>
      <c r="C2112" s="110">
        <f t="shared" si="165"/>
        <v>0</v>
      </c>
      <c r="D2112" s="32">
        <f t="shared" si="164"/>
        <v>0</v>
      </c>
      <c r="E2112" s="32">
        <f t="shared" si="162"/>
        <v>0</v>
      </c>
      <c r="F2112" s="32">
        <f t="shared" si="161"/>
        <v>0</v>
      </c>
      <c r="G2112" s="32">
        <f t="shared" si="160"/>
        <v>0</v>
      </c>
      <c r="H2112" s="32">
        <f t="shared" si="160"/>
        <v>0</v>
      </c>
      <c r="I2112" s="32">
        <f t="shared" si="163"/>
        <v>0</v>
      </c>
      <c r="J2112" s="32">
        <f t="shared" si="163"/>
        <v>0</v>
      </c>
      <c r="K2112" s="32">
        <f t="shared" si="159"/>
        <v>0</v>
      </c>
      <c r="L2112" s="32">
        <f t="shared" si="158"/>
        <v>0</v>
      </c>
      <c r="M2112" s="32">
        <v>0</v>
      </c>
      <c r="N2112" s="32">
        <v>0</v>
      </c>
      <c r="O2112" s="32">
        <v>0</v>
      </c>
      <c r="P2112" s="32">
        <v>0</v>
      </c>
      <c r="Q2112" s="32">
        <v>0</v>
      </c>
      <c r="R2112" s="32">
        <v>0</v>
      </c>
      <c r="S2112" s="32">
        <v>0</v>
      </c>
    </row>
    <row r="2113" spans="2:19">
      <c r="B2113" s="5">
        <v>2002</v>
      </c>
      <c r="C2113" s="110">
        <f t="shared" si="165"/>
        <v>0</v>
      </c>
      <c r="D2113" s="32">
        <f t="shared" si="164"/>
        <v>0</v>
      </c>
      <c r="E2113" s="32">
        <f t="shared" si="162"/>
        <v>0</v>
      </c>
      <c r="F2113" s="32">
        <f t="shared" si="161"/>
        <v>0</v>
      </c>
      <c r="G2113" s="32">
        <f t="shared" si="160"/>
        <v>0</v>
      </c>
      <c r="H2113" s="32">
        <f t="shared" si="160"/>
        <v>0</v>
      </c>
      <c r="I2113" s="32">
        <f t="shared" si="163"/>
        <v>0</v>
      </c>
      <c r="J2113" s="32">
        <f t="shared" si="163"/>
        <v>0</v>
      </c>
      <c r="K2113" s="32">
        <f t="shared" si="159"/>
        <v>0</v>
      </c>
      <c r="L2113" s="32">
        <f t="shared" si="158"/>
        <v>0</v>
      </c>
      <c r="M2113" s="32">
        <v>0</v>
      </c>
      <c r="N2113" s="32">
        <v>0</v>
      </c>
      <c r="O2113" s="32">
        <v>0</v>
      </c>
      <c r="P2113" s="32">
        <v>0</v>
      </c>
      <c r="Q2113" s="32">
        <v>0</v>
      </c>
      <c r="R2113" s="32">
        <v>0</v>
      </c>
      <c r="S2113" s="32">
        <v>0</v>
      </c>
    </row>
    <row r="2114" spans="2:19">
      <c r="B2114" s="5">
        <v>2001</v>
      </c>
      <c r="C2114" s="110">
        <f t="shared" si="165"/>
        <v>0</v>
      </c>
      <c r="D2114" s="32">
        <f t="shared" si="164"/>
        <v>0</v>
      </c>
      <c r="E2114" s="32">
        <f t="shared" si="162"/>
        <v>0</v>
      </c>
      <c r="F2114" s="32">
        <f t="shared" si="161"/>
        <v>0</v>
      </c>
      <c r="G2114" s="32">
        <f t="shared" si="160"/>
        <v>0</v>
      </c>
      <c r="H2114" s="32">
        <f t="shared" si="160"/>
        <v>0</v>
      </c>
      <c r="I2114" s="32">
        <f t="shared" si="163"/>
        <v>0</v>
      </c>
      <c r="J2114" s="32">
        <f t="shared" si="163"/>
        <v>0</v>
      </c>
      <c r="K2114" s="32">
        <f t="shared" si="159"/>
        <v>0</v>
      </c>
      <c r="L2114" s="32">
        <f t="shared" si="158"/>
        <v>0</v>
      </c>
      <c r="M2114" s="32">
        <v>0</v>
      </c>
      <c r="N2114" s="32">
        <v>0</v>
      </c>
      <c r="O2114" s="32">
        <v>0</v>
      </c>
      <c r="P2114" s="32">
        <v>0</v>
      </c>
      <c r="Q2114" s="32">
        <v>0</v>
      </c>
      <c r="R2114" s="32">
        <v>0</v>
      </c>
      <c r="S2114" s="32">
        <v>0</v>
      </c>
    </row>
    <row r="2115" spans="2:19">
      <c r="B2115" s="5">
        <v>2000</v>
      </c>
      <c r="C2115" s="110">
        <f t="shared" si="165"/>
        <v>26512.3</v>
      </c>
      <c r="D2115" s="32">
        <f t="shared" si="164"/>
        <v>26512.3</v>
      </c>
      <c r="E2115" s="32">
        <f t="shared" si="162"/>
        <v>26512.3</v>
      </c>
      <c r="F2115" s="32">
        <f t="shared" si="161"/>
        <v>26512.3</v>
      </c>
      <c r="G2115" s="32">
        <f t="shared" si="160"/>
        <v>26512.3</v>
      </c>
      <c r="H2115" s="32">
        <f t="shared" si="160"/>
        <v>26512.3</v>
      </c>
      <c r="I2115" s="32">
        <f t="shared" si="163"/>
        <v>26512.3</v>
      </c>
      <c r="J2115" s="32">
        <f t="shared" si="163"/>
        <v>26512.3</v>
      </c>
      <c r="K2115" s="32">
        <f t="shared" si="159"/>
        <v>26512.3</v>
      </c>
      <c r="L2115" s="32">
        <f t="shared" si="158"/>
        <v>26512.3</v>
      </c>
      <c r="M2115" s="32">
        <v>26512.3</v>
      </c>
      <c r="N2115" s="32">
        <v>26512.3</v>
      </c>
      <c r="O2115" s="32">
        <v>26512.3</v>
      </c>
      <c r="P2115" s="32">
        <v>26512.3</v>
      </c>
      <c r="Q2115" s="32">
        <v>26512.3</v>
      </c>
      <c r="R2115" s="32">
        <v>26512.3</v>
      </c>
      <c r="S2115" s="32">
        <v>26512.3</v>
      </c>
    </row>
    <row r="2116" spans="2:19">
      <c r="B2116" s="5">
        <v>1999</v>
      </c>
      <c r="C2116" s="110">
        <f t="shared" si="165"/>
        <v>63370.7</v>
      </c>
      <c r="D2116" s="32">
        <f t="shared" si="164"/>
        <v>63370.7</v>
      </c>
      <c r="E2116" s="32">
        <f t="shared" si="162"/>
        <v>63370.7</v>
      </c>
      <c r="F2116" s="32">
        <f t="shared" si="161"/>
        <v>63370.7</v>
      </c>
      <c r="G2116" s="32">
        <f t="shared" si="160"/>
        <v>63370.7</v>
      </c>
      <c r="H2116" s="32">
        <f t="shared" si="160"/>
        <v>63370.7</v>
      </c>
      <c r="I2116" s="32">
        <f t="shared" si="163"/>
        <v>63370.7</v>
      </c>
      <c r="J2116" s="32">
        <f t="shared" si="163"/>
        <v>63370.7</v>
      </c>
      <c r="K2116" s="32">
        <f t="shared" si="159"/>
        <v>63370.7</v>
      </c>
      <c r="L2116" s="32">
        <f t="shared" si="158"/>
        <v>63370.7</v>
      </c>
      <c r="M2116" s="32">
        <f>62265.86+1104.84</f>
        <v>63370.7</v>
      </c>
      <c r="N2116" s="32">
        <f>62265.86+1104.84</f>
        <v>63370.7</v>
      </c>
      <c r="O2116" s="32">
        <v>63370.700000000004</v>
      </c>
      <c r="P2116" s="32">
        <v>63370.700000000004</v>
      </c>
      <c r="Q2116" s="32">
        <v>63370.700000000004</v>
      </c>
      <c r="R2116" s="32">
        <v>63370.700000000004</v>
      </c>
      <c r="S2116" s="32">
        <v>62265.860000000008</v>
      </c>
    </row>
    <row r="2117" spans="2:19">
      <c r="B2117" s="5">
        <v>1998</v>
      </c>
      <c r="C2117" s="110">
        <f t="shared" si="165"/>
        <v>69977.540000000008</v>
      </c>
      <c r="D2117" s="32">
        <f t="shared" si="164"/>
        <v>69977.540000000008</v>
      </c>
      <c r="E2117" s="32">
        <f t="shared" si="162"/>
        <v>69977.540000000008</v>
      </c>
      <c r="F2117" s="32">
        <f t="shared" si="161"/>
        <v>69977.540000000008</v>
      </c>
      <c r="G2117" s="32">
        <f t="shared" si="160"/>
        <v>69977.540000000008</v>
      </c>
      <c r="H2117" s="32">
        <f t="shared" si="160"/>
        <v>69977.540000000008</v>
      </c>
      <c r="I2117" s="32">
        <f t="shared" si="163"/>
        <v>69977.540000000008</v>
      </c>
      <c r="J2117" s="32">
        <f t="shared" si="163"/>
        <v>69977.540000000008</v>
      </c>
      <c r="K2117" s="32">
        <f t="shared" si="159"/>
        <v>69977.540000000008</v>
      </c>
      <c r="L2117" s="32">
        <f t="shared" si="158"/>
        <v>69977.540000000008</v>
      </c>
      <c r="M2117" s="32">
        <f>68639.19+1338.35</f>
        <v>69977.540000000008</v>
      </c>
      <c r="N2117" s="32">
        <f>68639.19+1338.35</f>
        <v>69977.540000000008</v>
      </c>
      <c r="O2117" s="32">
        <v>69977.539999999994</v>
      </c>
      <c r="P2117" s="32">
        <v>69977.539999999994</v>
      </c>
      <c r="Q2117" s="32">
        <v>69977.539999999994</v>
      </c>
      <c r="R2117" s="32">
        <v>69977.539999999994</v>
      </c>
      <c r="S2117" s="32">
        <v>68639.19</v>
      </c>
    </row>
    <row r="2118" spans="2:19">
      <c r="B2118" s="5">
        <v>1997</v>
      </c>
      <c r="C2118" s="110">
        <f t="shared" si="165"/>
        <v>77147.179999999993</v>
      </c>
      <c r="D2118" s="32">
        <f t="shared" si="164"/>
        <v>77147.179999999993</v>
      </c>
      <c r="E2118" s="32">
        <f t="shared" si="162"/>
        <v>77147.179999999993</v>
      </c>
      <c r="F2118" s="32">
        <f t="shared" si="161"/>
        <v>77147.179999999993</v>
      </c>
      <c r="G2118" s="32">
        <f t="shared" si="160"/>
        <v>77147.179999999993</v>
      </c>
      <c r="H2118" s="32">
        <f t="shared" si="160"/>
        <v>77147.179999999993</v>
      </c>
      <c r="I2118" s="32">
        <f t="shared" si="163"/>
        <v>77147.179999999993</v>
      </c>
      <c r="J2118" s="32">
        <f t="shared" si="163"/>
        <v>77147.179999999993</v>
      </c>
      <c r="K2118" s="32">
        <f t="shared" si="159"/>
        <v>77147.179999999993</v>
      </c>
      <c r="L2118" s="32">
        <f t="shared" si="158"/>
        <v>77147.179999999993</v>
      </c>
      <c r="M2118" s="32">
        <f>72463.98+4683.2</f>
        <v>77147.179999999993</v>
      </c>
      <c r="N2118" s="32">
        <f>72463.98+4683.2</f>
        <v>77147.179999999993</v>
      </c>
      <c r="O2118" s="32">
        <v>77147.179999999993</v>
      </c>
      <c r="P2118" s="32">
        <v>77147.179999999993</v>
      </c>
      <c r="Q2118" s="32">
        <v>77147.179999999993</v>
      </c>
      <c r="R2118" s="32">
        <v>77147.179999999993</v>
      </c>
      <c r="S2118" s="32">
        <v>72463.98</v>
      </c>
    </row>
    <row r="2119" spans="2:19">
      <c r="B2119" s="5">
        <v>1996</v>
      </c>
      <c r="C2119" s="110">
        <f t="shared" si="165"/>
        <v>48279.15</v>
      </c>
      <c r="D2119" s="32">
        <f t="shared" si="164"/>
        <v>48279.15</v>
      </c>
      <c r="E2119" s="32">
        <f t="shared" si="162"/>
        <v>48279.15</v>
      </c>
      <c r="F2119" s="32">
        <f t="shared" si="161"/>
        <v>48279.15</v>
      </c>
      <c r="G2119" s="32">
        <f t="shared" si="160"/>
        <v>48279.15</v>
      </c>
      <c r="H2119" s="32">
        <f t="shared" si="160"/>
        <v>48279.15</v>
      </c>
      <c r="I2119" s="32">
        <f t="shared" si="163"/>
        <v>48279.15</v>
      </c>
      <c r="J2119" s="32">
        <f t="shared" si="163"/>
        <v>48279.15</v>
      </c>
      <c r="K2119" s="32">
        <f t="shared" si="159"/>
        <v>48279.15</v>
      </c>
      <c r="L2119" s="32">
        <f t="shared" si="158"/>
        <v>48279.15</v>
      </c>
      <c r="M2119" s="32">
        <v>48279.15</v>
      </c>
      <c r="N2119" s="32">
        <v>48279.15</v>
      </c>
      <c r="O2119" s="32">
        <v>48279.15</v>
      </c>
      <c r="P2119" s="32">
        <v>48279.15</v>
      </c>
      <c r="Q2119" s="32">
        <v>48279.15</v>
      </c>
      <c r="R2119" s="32">
        <v>48279.15</v>
      </c>
      <c r="S2119" s="32">
        <v>48279.15</v>
      </c>
    </row>
    <row r="2120" spans="2:19">
      <c r="B2120" s="5">
        <v>1995</v>
      </c>
      <c r="C2120" s="110">
        <f t="shared" si="165"/>
        <v>45379.67</v>
      </c>
      <c r="D2120" s="32">
        <f t="shared" si="164"/>
        <v>45379.67</v>
      </c>
      <c r="E2120" s="32">
        <f t="shared" si="162"/>
        <v>45379.67</v>
      </c>
      <c r="F2120" s="32">
        <f t="shared" si="161"/>
        <v>45379.67</v>
      </c>
      <c r="G2120" s="32">
        <f t="shared" si="160"/>
        <v>45379.67</v>
      </c>
      <c r="H2120" s="32">
        <f t="shared" si="160"/>
        <v>45379.67</v>
      </c>
      <c r="I2120" s="32">
        <f t="shared" si="163"/>
        <v>45379.67</v>
      </c>
      <c r="J2120" s="32">
        <f t="shared" si="163"/>
        <v>45379.67</v>
      </c>
      <c r="K2120" s="32">
        <f t="shared" si="159"/>
        <v>45379.67</v>
      </c>
      <c r="L2120" s="32">
        <f t="shared" si="158"/>
        <v>45379.67</v>
      </c>
      <c r="M2120" s="32">
        <f>40495.85+4883.82</f>
        <v>45379.67</v>
      </c>
      <c r="N2120" s="32">
        <f>40495.85+4883.82</f>
        <v>45379.67</v>
      </c>
      <c r="O2120" s="32">
        <v>45379.670000000006</v>
      </c>
      <c r="P2120" s="32">
        <v>45379.670000000006</v>
      </c>
      <c r="Q2120" s="32">
        <v>45379.670000000006</v>
      </c>
      <c r="R2120" s="32">
        <v>45379.670000000006</v>
      </c>
      <c r="S2120" s="32">
        <v>40495.85</v>
      </c>
    </row>
    <row r="2121" spans="2:19">
      <c r="B2121" s="5">
        <v>1994</v>
      </c>
      <c r="C2121" s="110">
        <f t="shared" si="165"/>
        <v>23555.219999999998</v>
      </c>
      <c r="D2121" s="32">
        <f t="shared" si="164"/>
        <v>23555.219999999998</v>
      </c>
      <c r="E2121" s="32">
        <f t="shared" si="162"/>
        <v>23555.219999999998</v>
      </c>
      <c r="F2121" s="32">
        <f t="shared" si="161"/>
        <v>23555.219999999998</v>
      </c>
      <c r="G2121" s="32">
        <f t="shared" si="161"/>
        <v>23555.219999999998</v>
      </c>
      <c r="H2121" s="32">
        <f t="shared" si="161"/>
        <v>23555.219999999998</v>
      </c>
      <c r="I2121" s="32">
        <f t="shared" si="163"/>
        <v>23555.219999999998</v>
      </c>
      <c r="J2121" s="32">
        <f t="shared" si="163"/>
        <v>23555.219999999998</v>
      </c>
      <c r="K2121" s="32">
        <f t="shared" si="159"/>
        <v>23555.219999999998</v>
      </c>
      <c r="L2121" s="32">
        <f t="shared" si="158"/>
        <v>23555.219999999998</v>
      </c>
      <c r="M2121" s="32">
        <f>21412.1+2143.12</f>
        <v>23555.219999999998</v>
      </c>
      <c r="N2121" s="32">
        <f>21412.1+2143.12</f>
        <v>23555.219999999998</v>
      </c>
      <c r="O2121" s="32">
        <v>23555.22</v>
      </c>
      <c r="P2121" s="32">
        <v>23555.22</v>
      </c>
      <c r="Q2121" s="32">
        <v>23555.22</v>
      </c>
      <c r="R2121" s="32">
        <v>23555.22</v>
      </c>
      <c r="S2121" s="32">
        <v>21412.1</v>
      </c>
    </row>
    <row r="2122" spans="2:19">
      <c r="B2122" s="5">
        <v>1993</v>
      </c>
      <c r="C2122" s="110">
        <f t="shared" si="165"/>
        <v>51993.020000000004</v>
      </c>
      <c r="D2122" s="32">
        <f t="shared" si="164"/>
        <v>51993.020000000004</v>
      </c>
      <c r="E2122" s="32">
        <f t="shared" si="162"/>
        <v>51993.020000000004</v>
      </c>
      <c r="F2122" s="32">
        <f t="shared" si="162"/>
        <v>51993.020000000004</v>
      </c>
      <c r="G2122" s="32">
        <f t="shared" si="162"/>
        <v>51993.020000000004</v>
      </c>
      <c r="H2122" s="32">
        <f t="shared" si="162"/>
        <v>51993.020000000004</v>
      </c>
      <c r="I2122" s="32">
        <f t="shared" si="163"/>
        <v>51993.020000000004</v>
      </c>
      <c r="J2122" s="32">
        <f t="shared" si="163"/>
        <v>51993.020000000004</v>
      </c>
      <c r="K2122" s="32">
        <f t="shared" si="159"/>
        <v>51993.020000000004</v>
      </c>
      <c r="L2122" s="32">
        <f t="shared" si="158"/>
        <v>51993.020000000004</v>
      </c>
      <c r="M2122" s="32">
        <f>23631.69+28361.33</f>
        <v>51993.020000000004</v>
      </c>
      <c r="N2122" s="32">
        <f>23631.69+28361.33</f>
        <v>51993.020000000004</v>
      </c>
      <c r="O2122" s="32">
        <v>51993.020000000004</v>
      </c>
      <c r="P2122" s="32">
        <v>51993.020000000004</v>
      </c>
      <c r="Q2122" s="32">
        <v>51993.020000000004</v>
      </c>
      <c r="R2122" s="32">
        <v>51993.020000000004</v>
      </c>
      <c r="S2122" s="32">
        <v>51993.020000000004</v>
      </c>
    </row>
    <row r="2123" spans="2:19">
      <c r="B2123" s="5">
        <v>1992</v>
      </c>
      <c r="C2123" s="110">
        <f t="shared" si="165"/>
        <v>0</v>
      </c>
      <c r="D2123" s="32">
        <f t="shared" si="164"/>
        <v>0</v>
      </c>
      <c r="E2123" s="32">
        <f t="shared" si="164"/>
        <v>0</v>
      </c>
      <c r="F2123" s="32">
        <f t="shared" si="164"/>
        <v>0</v>
      </c>
      <c r="G2123" s="32">
        <f t="shared" si="164"/>
        <v>0</v>
      </c>
      <c r="H2123" s="32">
        <f t="shared" si="164"/>
        <v>0</v>
      </c>
      <c r="I2123" s="32">
        <f t="shared" si="163"/>
        <v>0</v>
      </c>
      <c r="J2123" s="32">
        <f t="shared" si="163"/>
        <v>0</v>
      </c>
      <c r="K2123" s="32">
        <f t="shared" si="159"/>
        <v>0</v>
      </c>
      <c r="L2123" s="32">
        <f t="shared" si="158"/>
        <v>0</v>
      </c>
      <c r="M2123" s="32">
        <v>0</v>
      </c>
      <c r="N2123" s="32">
        <v>0</v>
      </c>
      <c r="O2123" s="32">
        <v>0</v>
      </c>
      <c r="P2123" s="32">
        <v>0</v>
      </c>
      <c r="Q2123" s="32">
        <v>0</v>
      </c>
      <c r="R2123" s="32">
        <v>0</v>
      </c>
      <c r="S2123" s="32">
        <v>0</v>
      </c>
    </row>
    <row r="2124" spans="2:19">
      <c r="B2124" s="5">
        <v>1991</v>
      </c>
      <c r="C2124" s="110">
        <f t="shared" si="165"/>
        <v>49240.59</v>
      </c>
      <c r="D2124" s="32">
        <f t="shared" si="164"/>
        <v>49240.59</v>
      </c>
      <c r="E2124" s="32">
        <f t="shared" si="164"/>
        <v>49240.59</v>
      </c>
      <c r="F2124" s="32">
        <f t="shared" si="164"/>
        <v>49240.59</v>
      </c>
      <c r="G2124" s="32">
        <f t="shared" si="164"/>
        <v>49240.59</v>
      </c>
      <c r="H2124" s="32">
        <f>I2124</f>
        <v>49240.59</v>
      </c>
      <c r="I2124" s="32">
        <f t="shared" si="163"/>
        <v>49240.59</v>
      </c>
      <c r="J2124" s="32">
        <f t="shared" si="163"/>
        <v>49240.59</v>
      </c>
      <c r="K2124" s="32">
        <f t="shared" si="159"/>
        <v>49240.59</v>
      </c>
      <c r="L2124" s="32">
        <f t="shared" si="158"/>
        <v>49240.59</v>
      </c>
      <c r="M2124" s="32">
        <f>0+49240.59</f>
        <v>49240.59</v>
      </c>
      <c r="N2124" s="32">
        <f>0+49240.59</f>
        <v>49240.59</v>
      </c>
      <c r="O2124" s="32">
        <v>49240.59</v>
      </c>
      <c r="P2124" s="32">
        <v>49240.59</v>
      </c>
      <c r="Q2124" s="32">
        <v>49240.59</v>
      </c>
      <c r="R2124" s="32">
        <v>49240.59</v>
      </c>
      <c r="S2124" s="32">
        <v>49240.59</v>
      </c>
    </row>
    <row r="2125" spans="2:19">
      <c r="B2125" s="5">
        <v>1990</v>
      </c>
      <c r="C2125" s="110">
        <f t="shared" si="165"/>
        <v>5488.9900000000016</v>
      </c>
      <c r="D2125" s="32">
        <f t="shared" si="164"/>
        <v>5488.9900000000016</v>
      </c>
      <c r="E2125" s="32">
        <f t="shared" si="164"/>
        <v>5488.9900000000016</v>
      </c>
      <c r="F2125" s="32">
        <f t="shared" si="164"/>
        <v>5488.9900000000016</v>
      </c>
      <c r="G2125" s="32">
        <f t="shared" si="164"/>
        <v>5488.9900000000016</v>
      </c>
      <c r="H2125" s="32">
        <f>I2125-5040.65-9032.9</f>
        <v>5488.9900000000016</v>
      </c>
      <c r="I2125" s="32">
        <f t="shared" si="163"/>
        <v>19562.54</v>
      </c>
      <c r="J2125" s="32">
        <f t="shared" si="163"/>
        <v>19562.54</v>
      </c>
      <c r="K2125" s="32">
        <f t="shared" si="159"/>
        <v>19562.54</v>
      </c>
      <c r="L2125" s="32">
        <f t="shared" si="159"/>
        <v>19562.54</v>
      </c>
      <c r="M2125" s="32">
        <f>768.28+4720.71+5040.65+9032.9</f>
        <v>19562.54</v>
      </c>
      <c r="N2125" s="32">
        <f>768.28+4720.71+5040.65+9032.9</f>
        <v>19562.54</v>
      </c>
      <c r="O2125" s="32">
        <v>19562.54</v>
      </c>
      <c r="P2125" s="32">
        <v>19562.54</v>
      </c>
      <c r="Q2125" s="32">
        <v>19562.54</v>
      </c>
      <c r="R2125" s="32">
        <v>19562.54</v>
      </c>
      <c r="S2125" s="32">
        <v>5488.99</v>
      </c>
    </row>
    <row r="2126" spans="2:19">
      <c r="B2126" s="5">
        <v>1989</v>
      </c>
      <c r="C2126" s="110">
        <f t="shared" si="165"/>
        <v>0</v>
      </c>
      <c r="D2126" s="32">
        <f t="shared" si="165"/>
        <v>0</v>
      </c>
      <c r="E2126" s="32">
        <f t="shared" si="165"/>
        <v>0</v>
      </c>
      <c r="F2126" s="32">
        <f t="shared" si="165"/>
        <v>0</v>
      </c>
      <c r="G2126" s="32">
        <f t="shared" si="165"/>
        <v>0</v>
      </c>
      <c r="H2126" s="32">
        <f>I2126+24099.35</f>
        <v>0</v>
      </c>
      <c r="I2126" s="32">
        <f t="shared" si="163"/>
        <v>-24099.35</v>
      </c>
      <c r="J2126" s="32">
        <f t="shared" si="163"/>
        <v>-24099.35</v>
      </c>
      <c r="K2126" s="32">
        <f t="shared" si="163"/>
        <v>-24099.35</v>
      </c>
      <c r="L2126" s="32">
        <f t="shared" si="163"/>
        <v>-24099.35</v>
      </c>
      <c r="M2126" s="32">
        <f>0-24099.35</f>
        <v>-24099.35</v>
      </c>
      <c r="N2126" s="32">
        <f>0-24099.35</f>
        <v>-24099.35</v>
      </c>
      <c r="O2126" s="32">
        <v>-24099.35</v>
      </c>
      <c r="P2126" s="32">
        <v>-24099.35</v>
      </c>
      <c r="Q2126" s="32">
        <v>-24099.35</v>
      </c>
      <c r="R2126" s="32">
        <v>-24099.35</v>
      </c>
      <c r="S2126" s="32">
        <v>0</v>
      </c>
    </row>
    <row r="2127" spans="2:19">
      <c r="B2127" s="5">
        <v>1988</v>
      </c>
      <c r="C2127" s="110">
        <f t="shared" ref="C2127:H2144" si="166">D2127</f>
        <v>2877.9499999999971</v>
      </c>
      <c r="D2127" s="32">
        <f t="shared" si="166"/>
        <v>2877.9499999999971</v>
      </c>
      <c r="E2127" s="32">
        <f t="shared" si="166"/>
        <v>2877.9499999999971</v>
      </c>
      <c r="F2127" s="32">
        <f t="shared" si="166"/>
        <v>2877.9499999999971</v>
      </c>
      <c r="G2127" s="32">
        <f t="shared" si="166"/>
        <v>2877.9499999999971</v>
      </c>
      <c r="H2127" s="32">
        <f>I2127-58636.13</f>
        <v>2877.9499999999971</v>
      </c>
      <c r="I2127" s="32">
        <f t="shared" si="163"/>
        <v>61514.079999999994</v>
      </c>
      <c r="J2127" s="32">
        <f t="shared" si="163"/>
        <v>61514.079999999994</v>
      </c>
      <c r="K2127" s="32">
        <f t="shared" si="163"/>
        <v>61514.079999999994</v>
      </c>
      <c r="L2127" s="32">
        <f t="shared" si="163"/>
        <v>61514.079999999994</v>
      </c>
      <c r="M2127" s="32">
        <f>2877.95+58636.13</f>
        <v>61514.079999999994</v>
      </c>
      <c r="N2127" s="32">
        <f>2877.95+58636.13</f>
        <v>61514.079999999994</v>
      </c>
      <c r="O2127" s="32">
        <v>61514.079999999987</v>
      </c>
      <c r="P2127" s="32">
        <v>61514.079999999987</v>
      </c>
      <c r="Q2127" s="32">
        <v>61514.079999999987</v>
      </c>
      <c r="R2127" s="32">
        <v>61514.079999999987</v>
      </c>
      <c r="S2127" s="32">
        <v>2877.95</v>
      </c>
    </row>
    <row r="2128" spans="2:19">
      <c r="B2128" s="5">
        <v>1987</v>
      </c>
      <c r="C2128" s="110">
        <f t="shared" si="166"/>
        <v>36078.539999999994</v>
      </c>
      <c r="D2128" s="32">
        <f t="shared" si="166"/>
        <v>36078.539999999994</v>
      </c>
      <c r="E2128" s="32">
        <f t="shared" si="166"/>
        <v>36078.539999999994</v>
      </c>
      <c r="F2128" s="32">
        <f t="shared" si="166"/>
        <v>36078.539999999994</v>
      </c>
      <c r="G2128" s="32">
        <f t="shared" si="166"/>
        <v>36078.539999999994</v>
      </c>
      <c r="H2128" s="32">
        <f>I2128-73235.48</f>
        <v>36078.539999999994</v>
      </c>
      <c r="I2128" s="32">
        <f t="shared" si="163"/>
        <v>109314.01999999999</v>
      </c>
      <c r="J2128" s="32">
        <f t="shared" si="163"/>
        <v>109314.01999999999</v>
      </c>
      <c r="K2128" s="32">
        <f t="shared" si="163"/>
        <v>109314.01999999999</v>
      </c>
      <c r="L2128" s="32">
        <f t="shared" si="163"/>
        <v>109314.01999999999</v>
      </c>
      <c r="M2128" s="32">
        <f>36078.54+73235.48</f>
        <v>109314.01999999999</v>
      </c>
      <c r="N2128" s="32">
        <f>36078.54+73235.48</f>
        <v>109314.01999999999</v>
      </c>
      <c r="O2128" s="32">
        <v>109314.01999999999</v>
      </c>
      <c r="P2128" s="32">
        <v>109314.01999999999</v>
      </c>
      <c r="Q2128" s="32">
        <v>109314.01999999999</v>
      </c>
      <c r="R2128" s="32">
        <v>109314.01999999999</v>
      </c>
      <c r="S2128" s="32">
        <v>36078.54</v>
      </c>
    </row>
    <row r="2129" spans="2:19">
      <c r="B2129" s="5">
        <v>1986</v>
      </c>
      <c r="C2129" s="110">
        <f t="shared" si="166"/>
        <v>3019.619999999999</v>
      </c>
      <c r="D2129" s="32">
        <f t="shared" si="166"/>
        <v>3019.619999999999</v>
      </c>
      <c r="E2129" s="32">
        <f t="shared" si="166"/>
        <v>3019.619999999999</v>
      </c>
      <c r="F2129" s="32">
        <f t="shared" si="166"/>
        <v>3019.619999999999</v>
      </c>
      <c r="G2129" s="32">
        <f t="shared" si="166"/>
        <v>3019.619999999999</v>
      </c>
      <c r="H2129" s="32">
        <f>I2129+16275.48</f>
        <v>3019.619999999999</v>
      </c>
      <c r="I2129" s="32">
        <f t="shared" si="163"/>
        <v>-13255.86</v>
      </c>
      <c r="J2129" s="32">
        <f t="shared" si="163"/>
        <v>-13255.86</v>
      </c>
      <c r="K2129" s="32">
        <f t="shared" si="163"/>
        <v>-13255.86</v>
      </c>
      <c r="L2129" s="32">
        <f>M2129</f>
        <v>-13255.86</v>
      </c>
      <c r="M2129" s="32">
        <f>0+3019.62-16275.48</f>
        <v>-13255.86</v>
      </c>
      <c r="N2129" s="32">
        <f>0+3019.62-16275.48</f>
        <v>-13255.86</v>
      </c>
      <c r="O2129" s="32">
        <v>-13255.86</v>
      </c>
      <c r="P2129" s="32">
        <v>-13255.86</v>
      </c>
      <c r="Q2129" s="32">
        <v>-13255.86</v>
      </c>
      <c r="R2129" s="32">
        <v>-13255.86</v>
      </c>
      <c r="S2129" s="32">
        <v>3019.62</v>
      </c>
    </row>
    <row r="2130" spans="2:19">
      <c r="B2130" s="5">
        <v>1985</v>
      </c>
      <c r="C2130" s="110">
        <f t="shared" si="166"/>
        <v>9852.0499999999993</v>
      </c>
      <c r="D2130" s="32">
        <f t="shared" si="166"/>
        <v>9852.0499999999993</v>
      </c>
      <c r="E2130" s="32">
        <f t="shared" si="166"/>
        <v>9852.0499999999993</v>
      </c>
      <c r="F2130" s="32">
        <f t="shared" si="166"/>
        <v>9852.0499999999993</v>
      </c>
      <c r="G2130" s="32">
        <f t="shared" si="166"/>
        <v>9852.0499999999993</v>
      </c>
      <c r="H2130" s="32">
        <f>I2130-7779.7</f>
        <v>9852.0499999999993</v>
      </c>
      <c r="I2130" s="32">
        <f>J2130</f>
        <v>17631.75</v>
      </c>
      <c r="J2130" s="32">
        <f t="shared" ref="J2130:L2146" si="167">K2130</f>
        <v>17631.75</v>
      </c>
      <c r="K2130" s="32">
        <f t="shared" si="167"/>
        <v>17631.75</v>
      </c>
      <c r="L2130" s="32">
        <f>M2130</f>
        <v>17631.75</v>
      </c>
      <c r="M2130" s="32">
        <f>3703.29+6148.76+7779.7</f>
        <v>17631.75</v>
      </c>
      <c r="N2130" s="32">
        <f>3703.29+6148.76+7779.7</f>
        <v>17631.75</v>
      </c>
      <c r="O2130" s="32">
        <v>17631.75</v>
      </c>
      <c r="P2130" s="32">
        <v>17631.75</v>
      </c>
      <c r="Q2130" s="32">
        <v>17631.75</v>
      </c>
      <c r="R2130" s="32">
        <v>17631.75</v>
      </c>
      <c r="S2130" s="32">
        <v>9852.0499999999993</v>
      </c>
    </row>
    <row r="2131" spans="2:19">
      <c r="B2131" s="5">
        <v>1984</v>
      </c>
      <c r="C2131" s="110">
        <f t="shared" si="166"/>
        <v>68174.28</v>
      </c>
      <c r="D2131" s="32">
        <f t="shared" si="166"/>
        <v>68174.28</v>
      </c>
      <c r="E2131" s="32">
        <f t="shared" si="166"/>
        <v>68174.28</v>
      </c>
      <c r="F2131" s="32">
        <f t="shared" si="166"/>
        <v>68174.28</v>
      </c>
      <c r="G2131" s="32">
        <f t="shared" si="166"/>
        <v>68174.28</v>
      </c>
      <c r="H2131" s="32">
        <f>I2131+14890.9</f>
        <v>68174.28</v>
      </c>
      <c r="I2131" s="32">
        <f>J2131</f>
        <v>53283.38</v>
      </c>
      <c r="J2131" s="32">
        <f t="shared" si="167"/>
        <v>53283.38</v>
      </c>
      <c r="K2131" s="32">
        <f t="shared" si="167"/>
        <v>53283.38</v>
      </c>
      <c r="L2131" s="32">
        <f>M2131</f>
        <v>53283.38</v>
      </c>
      <c r="M2131" s="32">
        <f>68174.28-14890.9</f>
        <v>53283.38</v>
      </c>
      <c r="N2131" s="32">
        <f>68174.28-14890.9</f>
        <v>53283.38</v>
      </c>
      <c r="O2131" s="32">
        <v>53283.380000000005</v>
      </c>
      <c r="P2131" s="32">
        <v>53283.380000000005</v>
      </c>
      <c r="Q2131" s="32">
        <v>53283.380000000005</v>
      </c>
      <c r="R2131" s="32">
        <v>53283.380000000005</v>
      </c>
      <c r="S2131" s="32">
        <v>68174.28</v>
      </c>
    </row>
    <row r="2132" spans="2:19">
      <c r="B2132" s="5">
        <v>1983</v>
      </c>
      <c r="C2132" s="110">
        <f t="shared" si="166"/>
        <v>50804.46</v>
      </c>
      <c r="D2132" s="32">
        <f t="shared" si="166"/>
        <v>50804.46</v>
      </c>
      <c r="E2132" s="32">
        <f t="shared" si="166"/>
        <v>50804.46</v>
      </c>
      <c r="F2132" s="32">
        <f t="shared" si="166"/>
        <v>50804.46</v>
      </c>
      <c r="G2132" s="32">
        <f t="shared" si="166"/>
        <v>50804.46</v>
      </c>
      <c r="H2132" s="32">
        <f>I2132-1253.51</f>
        <v>50804.46</v>
      </c>
      <c r="I2132" s="32">
        <f>J2132</f>
        <v>52057.97</v>
      </c>
      <c r="J2132" s="32">
        <f t="shared" si="167"/>
        <v>52057.97</v>
      </c>
      <c r="K2132" s="32">
        <f t="shared" si="167"/>
        <v>52057.97</v>
      </c>
      <c r="L2132" s="32">
        <f t="shared" si="167"/>
        <v>52057.97</v>
      </c>
      <c r="M2132" s="32">
        <f>43452.65+7351.81+1253.51</f>
        <v>52057.97</v>
      </c>
      <c r="N2132" s="32">
        <f>43452.65+7351.81+1253.51</f>
        <v>52057.97</v>
      </c>
      <c r="O2132" s="32">
        <v>52057.97</v>
      </c>
      <c r="P2132" s="32">
        <v>52057.969999999994</v>
      </c>
      <c r="Q2132" s="32">
        <v>52057.969999999994</v>
      </c>
      <c r="R2132" s="32">
        <v>52057.969999999994</v>
      </c>
      <c r="S2132" s="32">
        <v>50804.46</v>
      </c>
    </row>
    <row r="2133" spans="2:19">
      <c r="B2133" s="5">
        <v>1982</v>
      </c>
      <c r="C2133" s="110">
        <f t="shared" si="166"/>
        <v>57598.659999999996</v>
      </c>
      <c r="D2133" s="32">
        <f t="shared" si="166"/>
        <v>57598.659999999996</v>
      </c>
      <c r="E2133" s="32">
        <f t="shared" si="166"/>
        <v>57598.659999999996</v>
      </c>
      <c r="F2133" s="32">
        <f t="shared" si="166"/>
        <v>57598.659999999996</v>
      </c>
      <c r="G2133" s="32">
        <f t="shared" si="166"/>
        <v>57598.659999999996</v>
      </c>
      <c r="H2133" s="32">
        <f>I2133+13753.25</f>
        <v>57598.659999999996</v>
      </c>
      <c r="I2133" s="32">
        <f>J2133</f>
        <v>43845.409999999996</v>
      </c>
      <c r="J2133" s="32">
        <f t="shared" si="167"/>
        <v>43845.409999999996</v>
      </c>
      <c r="K2133" s="32">
        <f t="shared" si="167"/>
        <v>43845.409999999996</v>
      </c>
      <c r="L2133" s="32">
        <f t="shared" si="167"/>
        <v>43845.409999999996</v>
      </c>
      <c r="M2133" s="32">
        <f>52664.6+4934.06-13753.25</f>
        <v>43845.409999999996</v>
      </c>
      <c r="N2133" s="32">
        <f>52664.6+4934.06-13753.25</f>
        <v>43845.409999999996</v>
      </c>
      <c r="O2133" s="32">
        <v>43845.41</v>
      </c>
      <c r="P2133" s="32">
        <v>43845.409999999996</v>
      </c>
      <c r="Q2133" s="32">
        <v>43845.409999999996</v>
      </c>
      <c r="R2133" s="32">
        <v>43845.409999999996</v>
      </c>
      <c r="S2133" s="32">
        <v>57598.659999999989</v>
      </c>
    </row>
    <row r="2134" spans="2:19">
      <c r="B2134" s="5">
        <v>1981</v>
      </c>
      <c r="C2134" s="110">
        <f t="shared" si="166"/>
        <v>43645.479999999996</v>
      </c>
      <c r="D2134" s="32">
        <f t="shared" si="166"/>
        <v>43645.479999999996</v>
      </c>
      <c r="E2134" s="32">
        <f t="shared" si="166"/>
        <v>43645.479999999996</v>
      </c>
      <c r="F2134" s="32">
        <f t="shared" si="166"/>
        <v>43645.479999999996</v>
      </c>
      <c r="G2134" s="32">
        <f t="shared" si="166"/>
        <v>43645.479999999996</v>
      </c>
      <c r="H2134" s="32">
        <f>I2134+26288.3</f>
        <v>43645.479999999996</v>
      </c>
      <c r="I2134" s="32">
        <f t="shared" ref="I2134:I2146" si="168">J2134</f>
        <v>17357.179999999997</v>
      </c>
      <c r="J2134" s="32">
        <f t="shared" si="167"/>
        <v>17357.179999999997</v>
      </c>
      <c r="K2134" s="32">
        <f t="shared" si="167"/>
        <v>17357.179999999997</v>
      </c>
      <c r="L2134" s="32">
        <f t="shared" si="167"/>
        <v>17357.179999999997</v>
      </c>
      <c r="M2134" s="32">
        <f>36687.74+6957.74-26288.3</f>
        <v>17357.179999999997</v>
      </c>
      <c r="N2134" s="32">
        <f>36687.74+6957.74-26288.3</f>
        <v>17357.179999999997</v>
      </c>
      <c r="O2134" s="32">
        <v>17357.180000000004</v>
      </c>
      <c r="P2134" s="32">
        <v>17357.18</v>
      </c>
      <c r="Q2134" s="32">
        <v>17357.18</v>
      </c>
      <c r="R2134" s="32">
        <v>17357.18</v>
      </c>
      <c r="S2134" s="32">
        <v>43645.48</v>
      </c>
    </row>
    <row r="2135" spans="2:19">
      <c r="B2135" s="5">
        <v>1980</v>
      </c>
      <c r="C2135" s="110">
        <f t="shared" si="166"/>
        <v>29450.78</v>
      </c>
      <c r="D2135" s="32">
        <f t="shared" si="166"/>
        <v>29450.78</v>
      </c>
      <c r="E2135" s="32">
        <f t="shared" si="166"/>
        <v>29450.78</v>
      </c>
      <c r="F2135" s="32">
        <f t="shared" si="166"/>
        <v>29450.78</v>
      </c>
      <c r="G2135" s="32">
        <f t="shared" si="166"/>
        <v>29450.78</v>
      </c>
      <c r="H2135" s="32">
        <f>I2135-32517.17</f>
        <v>29450.78</v>
      </c>
      <c r="I2135" s="32">
        <f t="shared" si="168"/>
        <v>61967.95</v>
      </c>
      <c r="J2135" s="32">
        <f t="shared" si="167"/>
        <v>61967.95</v>
      </c>
      <c r="K2135" s="32">
        <f t="shared" si="167"/>
        <v>61967.95</v>
      </c>
      <c r="L2135" s="32">
        <f t="shared" si="167"/>
        <v>61967.95</v>
      </c>
      <c r="M2135" s="32">
        <f>13320.19+16130.59+32517.17</f>
        <v>61967.95</v>
      </c>
      <c r="N2135" s="32">
        <f>13320.19+16130.59+32517.17</f>
        <v>61967.95</v>
      </c>
      <c r="O2135" s="32">
        <v>61967.939999999995</v>
      </c>
      <c r="P2135" s="32">
        <v>61967.94</v>
      </c>
      <c r="Q2135" s="32">
        <v>61967.94</v>
      </c>
      <c r="R2135" s="32">
        <v>61967.94</v>
      </c>
      <c r="S2135" s="32">
        <v>29450.77</v>
      </c>
    </row>
    <row r="2136" spans="2:19">
      <c r="B2136" s="5">
        <v>1979</v>
      </c>
      <c r="C2136" s="110">
        <f t="shared" si="166"/>
        <v>13743.75</v>
      </c>
      <c r="D2136" s="32">
        <f t="shared" si="166"/>
        <v>13743.75</v>
      </c>
      <c r="E2136" s="32">
        <f t="shared" si="166"/>
        <v>13743.75</v>
      </c>
      <c r="F2136" s="32">
        <f t="shared" si="166"/>
        <v>13743.75</v>
      </c>
      <c r="G2136" s="32">
        <f t="shared" si="166"/>
        <v>13743.75</v>
      </c>
      <c r="H2136" s="32">
        <f>I2136+25362.33</f>
        <v>13743.75</v>
      </c>
      <c r="I2136" s="32">
        <f t="shared" si="168"/>
        <v>-11618.580000000002</v>
      </c>
      <c r="J2136" s="32">
        <f t="shared" si="167"/>
        <v>-11618.580000000002</v>
      </c>
      <c r="K2136" s="32">
        <f t="shared" si="167"/>
        <v>-11618.580000000002</v>
      </c>
      <c r="L2136" s="32">
        <f t="shared" si="167"/>
        <v>-11618.580000000002</v>
      </c>
      <c r="M2136" s="32">
        <f>3579.05+10164.7-25362.33</f>
        <v>-11618.580000000002</v>
      </c>
      <c r="N2136" s="32">
        <f>3579.05+10164.7-25362.33</f>
        <v>-11618.580000000002</v>
      </c>
      <c r="O2136" s="32">
        <v>-11618.580000000002</v>
      </c>
      <c r="P2136" s="32">
        <v>-11618.580000000002</v>
      </c>
      <c r="Q2136" s="32">
        <v>-11618.580000000002</v>
      </c>
      <c r="R2136" s="32">
        <v>-11618.580000000002</v>
      </c>
      <c r="S2136" s="32">
        <v>13743.75</v>
      </c>
    </row>
    <row r="2137" spans="2:19">
      <c r="B2137" s="5">
        <v>1978</v>
      </c>
      <c r="C2137" s="110">
        <f t="shared" si="166"/>
        <v>20349.93</v>
      </c>
      <c r="D2137" s="32">
        <f t="shared" si="166"/>
        <v>20349.93</v>
      </c>
      <c r="E2137" s="32">
        <f t="shared" si="166"/>
        <v>20349.93</v>
      </c>
      <c r="F2137" s="32">
        <f t="shared" si="166"/>
        <v>20349.93</v>
      </c>
      <c r="G2137" s="32">
        <f t="shared" si="166"/>
        <v>20349.93</v>
      </c>
      <c r="H2137" s="32">
        <f>I2137+68342.58</f>
        <v>20349.93</v>
      </c>
      <c r="I2137" s="32">
        <f t="shared" si="168"/>
        <v>-47992.65</v>
      </c>
      <c r="J2137" s="32">
        <f t="shared" si="167"/>
        <v>-47992.65</v>
      </c>
      <c r="K2137" s="32">
        <f t="shared" si="167"/>
        <v>-47992.65</v>
      </c>
      <c r="L2137" s="32">
        <f t="shared" si="167"/>
        <v>-47992.65</v>
      </c>
      <c r="M2137" s="32">
        <f>16143.02+4206.91-68342.58</f>
        <v>-47992.65</v>
      </c>
      <c r="N2137" s="32">
        <f>16143.02+4206.91-68342.58</f>
        <v>-47992.65</v>
      </c>
      <c r="O2137" s="32">
        <v>-47992.649999999994</v>
      </c>
      <c r="P2137" s="32">
        <v>-47992.649999999994</v>
      </c>
      <c r="Q2137" s="32">
        <v>-47992.649999999994</v>
      </c>
      <c r="R2137" s="32">
        <v>-47992.649999999994</v>
      </c>
      <c r="S2137" s="32">
        <v>20349.93</v>
      </c>
    </row>
    <row r="2138" spans="2:19">
      <c r="B2138" s="5">
        <v>1977</v>
      </c>
      <c r="C2138" s="110">
        <f t="shared" si="166"/>
        <v>14100.92</v>
      </c>
      <c r="D2138" s="32">
        <f t="shared" si="166"/>
        <v>14100.92</v>
      </c>
      <c r="E2138" s="32">
        <f t="shared" si="166"/>
        <v>14100.92</v>
      </c>
      <c r="F2138" s="32">
        <f t="shared" si="166"/>
        <v>14100.92</v>
      </c>
      <c r="G2138" s="32">
        <f t="shared" si="166"/>
        <v>14100.92</v>
      </c>
      <c r="H2138" s="32">
        <f>I2138-9387.03</f>
        <v>14100.92</v>
      </c>
      <c r="I2138" s="32">
        <f t="shared" si="168"/>
        <v>23487.95</v>
      </c>
      <c r="J2138" s="32">
        <f t="shared" si="167"/>
        <v>23487.95</v>
      </c>
      <c r="K2138" s="32">
        <f t="shared" si="167"/>
        <v>23487.95</v>
      </c>
      <c r="L2138" s="32">
        <f t="shared" si="167"/>
        <v>23487.95</v>
      </c>
      <c r="M2138" s="32">
        <f>14100.92+9387.03</f>
        <v>23487.95</v>
      </c>
      <c r="N2138" s="32">
        <f>14100.92+9387.03</f>
        <v>23487.95</v>
      </c>
      <c r="O2138" s="32">
        <v>23487.950000000004</v>
      </c>
      <c r="P2138" s="32">
        <v>23487.950000000004</v>
      </c>
      <c r="Q2138" s="32">
        <v>23487.950000000004</v>
      </c>
      <c r="R2138" s="32">
        <v>23487.950000000004</v>
      </c>
      <c r="S2138" s="32">
        <v>14100.920000000002</v>
      </c>
    </row>
    <row r="2139" spans="2:19">
      <c r="B2139" s="5">
        <v>1976</v>
      </c>
      <c r="C2139" s="110">
        <f t="shared" si="166"/>
        <v>3391.91</v>
      </c>
      <c r="D2139" s="32">
        <f t="shared" si="166"/>
        <v>3391.91</v>
      </c>
      <c r="E2139" s="32">
        <f t="shared" si="166"/>
        <v>3391.91</v>
      </c>
      <c r="F2139" s="32">
        <f t="shared" si="166"/>
        <v>3391.91</v>
      </c>
      <c r="G2139" s="32">
        <f t="shared" si="166"/>
        <v>3391.91</v>
      </c>
      <c r="H2139" s="32">
        <f>I2139+19627.09</f>
        <v>3391.91</v>
      </c>
      <c r="I2139" s="32">
        <f t="shared" si="168"/>
        <v>-16235.18</v>
      </c>
      <c r="J2139" s="32">
        <f t="shared" si="167"/>
        <v>-16235.18</v>
      </c>
      <c r="K2139" s="32">
        <f t="shared" si="167"/>
        <v>-16235.18</v>
      </c>
      <c r="L2139" s="32">
        <f t="shared" si="167"/>
        <v>-16235.18</v>
      </c>
      <c r="M2139" s="32">
        <f>3391.91-19627.09</f>
        <v>-16235.18</v>
      </c>
      <c r="N2139" s="32">
        <f>3391.91-19627.09</f>
        <v>-16235.18</v>
      </c>
      <c r="O2139" s="32">
        <v>-16235.18</v>
      </c>
      <c r="P2139" s="32">
        <v>-16235.18</v>
      </c>
      <c r="Q2139" s="32">
        <v>-16235.18</v>
      </c>
      <c r="R2139" s="32">
        <v>-16235.18</v>
      </c>
      <c r="S2139" s="32">
        <v>3391.91</v>
      </c>
    </row>
    <row r="2140" spans="2:19">
      <c r="B2140" s="5">
        <v>1975</v>
      </c>
      <c r="C2140" s="110">
        <f t="shared" si="166"/>
        <v>19288.48</v>
      </c>
      <c r="D2140" s="32">
        <f t="shared" si="166"/>
        <v>19288.48</v>
      </c>
      <c r="E2140" s="32">
        <f t="shared" si="166"/>
        <v>19288.48</v>
      </c>
      <c r="F2140" s="32">
        <f t="shared" si="166"/>
        <v>19288.48</v>
      </c>
      <c r="G2140" s="32">
        <f t="shared" si="166"/>
        <v>19288.48</v>
      </c>
      <c r="H2140" s="32">
        <f>I2140+13878.5</f>
        <v>19288.48</v>
      </c>
      <c r="I2140" s="32">
        <f t="shared" si="168"/>
        <v>5409.98</v>
      </c>
      <c r="J2140" s="32">
        <f t="shared" si="167"/>
        <v>5409.98</v>
      </c>
      <c r="K2140" s="32">
        <f t="shared" si="167"/>
        <v>5409.98</v>
      </c>
      <c r="L2140" s="32">
        <f t="shared" si="167"/>
        <v>5409.98</v>
      </c>
      <c r="M2140" s="32">
        <f>19288.48-13878.5</f>
        <v>5409.98</v>
      </c>
      <c r="N2140" s="32">
        <f>19288.48-13878.5</f>
        <v>5409.98</v>
      </c>
      <c r="O2140" s="32">
        <v>5409.98</v>
      </c>
      <c r="P2140" s="32">
        <v>5409.98</v>
      </c>
      <c r="Q2140" s="32">
        <v>5409.98</v>
      </c>
      <c r="R2140" s="32">
        <v>5409.98</v>
      </c>
      <c r="S2140" s="32">
        <v>19288.48</v>
      </c>
    </row>
    <row r="2141" spans="2:19">
      <c r="B2141" s="5">
        <v>1974</v>
      </c>
      <c r="C2141" s="110">
        <f t="shared" si="166"/>
        <v>32047.27</v>
      </c>
      <c r="D2141" s="32">
        <f t="shared" si="166"/>
        <v>32047.27</v>
      </c>
      <c r="E2141" s="32">
        <f t="shared" si="166"/>
        <v>32047.27</v>
      </c>
      <c r="F2141" s="32">
        <f t="shared" si="166"/>
        <v>32047.27</v>
      </c>
      <c r="G2141" s="32">
        <f t="shared" si="166"/>
        <v>32047.27</v>
      </c>
      <c r="H2141" s="32">
        <f t="shared" si="166"/>
        <v>32047.27</v>
      </c>
      <c r="I2141" s="32">
        <f t="shared" si="168"/>
        <v>32047.27</v>
      </c>
      <c r="J2141" s="32">
        <f t="shared" si="167"/>
        <v>32047.27</v>
      </c>
      <c r="K2141" s="32">
        <f t="shared" si="167"/>
        <v>32047.27</v>
      </c>
      <c r="L2141" s="32">
        <f t="shared" si="167"/>
        <v>32047.27</v>
      </c>
      <c r="M2141" s="32">
        <v>32047.27</v>
      </c>
      <c r="N2141" s="32">
        <v>32047.27</v>
      </c>
      <c r="O2141" s="32">
        <v>32047.27</v>
      </c>
      <c r="P2141" s="32">
        <v>32047.27</v>
      </c>
      <c r="Q2141" s="32">
        <v>32047.27</v>
      </c>
      <c r="R2141" s="32">
        <v>32047.27</v>
      </c>
      <c r="S2141" s="32">
        <v>32047.27</v>
      </c>
    </row>
    <row r="2142" spans="2:19">
      <c r="B2142" s="5">
        <v>1973</v>
      </c>
      <c r="C2142" s="110">
        <f t="shared" si="166"/>
        <v>787.9</v>
      </c>
      <c r="D2142" s="32">
        <f>E2142</f>
        <v>787.9</v>
      </c>
      <c r="E2142" s="32">
        <f t="shared" si="166"/>
        <v>787.9</v>
      </c>
      <c r="F2142" s="32">
        <f t="shared" si="166"/>
        <v>787.9</v>
      </c>
      <c r="G2142" s="32">
        <f t="shared" si="166"/>
        <v>787.9</v>
      </c>
      <c r="H2142" s="32">
        <f t="shared" si="166"/>
        <v>787.9</v>
      </c>
      <c r="I2142" s="32">
        <f t="shared" si="168"/>
        <v>787.9</v>
      </c>
      <c r="J2142" s="32">
        <f t="shared" si="167"/>
        <v>787.9</v>
      </c>
      <c r="K2142" s="32">
        <f t="shared" si="167"/>
        <v>787.9</v>
      </c>
      <c r="L2142" s="32">
        <f t="shared" si="167"/>
        <v>787.9</v>
      </c>
      <c r="M2142" s="32">
        <v>787.9</v>
      </c>
      <c r="N2142" s="32">
        <v>787.9</v>
      </c>
      <c r="O2142" s="32">
        <v>787.9</v>
      </c>
      <c r="P2142" s="32">
        <v>787.9</v>
      </c>
      <c r="Q2142" s="32">
        <v>787.9</v>
      </c>
      <c r="R2142" s="32">
        <v>787.9</v>
      </c>
      <c r="S2142" s="32">
        <v>787.9</v>
      </c>
    </row>
    <row r="2143" spans="2:19">
      <c r="B2143" s="5">
        <v>1972</v>
      </c>
      <c r="C2143" s="110">
        <f t="shared" si="166"/>
        <v>17005.669999999998</v>
      </c>
      <c r="D2143" s="32">
        <f>E2143</f>
        <v>17005.669999999998</v>
      </c>
      <c r="E2143" s="32">
        <f t="shared" si="166"/>
        <v>17005.669999999998</v>
      </c>
      <c r="F2143" s="32">
        <f t="shared" si="166"/>
        <v>17005.669999999998</v>
      </c>
      <c r="G2143" s="32">
        <f t="shared" si="166"/>
        <v>17005.669999999998</v>
      </c>
      <c r="H2143" s="32">
        <f t="shared" si="166"/>
        <v>17005.669999999998</v>
      </c>
      <c r="I2143" s="32">
        <f t="shared" si="168"/>
        <v>17005.669999999998</v>
      </c>
      <c r="J2143" s="32">
        <f t="shared" si="167"/>
        <v>17005.669999999998</v>
      </c>
      <c r="K2143" s="32">
        <f t="shared" si="167"/>
        <v>17005.669999999998</v>
      </c>
      <c r="L2143" s="32">
        <f t="shared" si="167"/>
        <v>17005.669999999998</v>
      </c>
      <c r="M2143" s="32">
        <v>17005.669999999998</v>
      </c>
      <c r="N2143" s="32">
        <v>17005.669999999998</v>
      </c>
      <c r="O2143" s="32">
        <v>17005.669999999998</v>
      </c>
      <c r="P2143" s="32">
        <v>17005.669999999998</v>
      </c>
      <c r="Q2143" s="32">
        <v>17005.669999999998</v>
      </c>
      <c r="R2143" s="32">
        <v>17005.669999999998</v>
      </c>
      <c r="S2143" s="32">
        <v>17005.669999999998</v>
      </c>
    </row>
    <row r="2144" spans="2:19">
      <c r="B2144" s="5">
        <v>1971</v>
      </c>
      <c r="C2144" s="110">
        <f t="shared" si="166"/>
        <v>0</v>
      </c>
      <c r="D2144" s="32">
        <f>E2144</f>
        <v>0</v>
      </c>
      <c r="E2144" s="32">
        <f t="shared" si="166"/>
        <v>0</v>
      </c>
      <c r="F2144" s="32">
        <f t="shared" si="166"/>
        <v>0</v>
      </c>
      <c r="G2144" s="32">
        <f t="shared" si="166"/>
        <v>0</v>
      </c>
      <c r="H2144" s="32">
        <f t="shared" si="166"/>
        <v>0</v>
      </c>
      <c r="I2144" s="32">
        <f t="shared" si="168"/>
        <v>0</v>
      </c>
      <c r="J2144" s="32">
        <f t="shared" si="167"/>
        <v>0</v>
      </c>
      <c r="K2144" s="32">
        <f t="shared" si="167"/>
        <v>0</v>
      </c>
      <c r="L2144" s="32">
        <f t="shared" si="167"/>
        <v>0</v>
      </c>
      <c r="M2144" s="32">
        <v>0</v>
      </c>
      <c r="N2144" s="32">
        <v>0</v>
      </c>
      <c r="O2144" s="32">
        <v>0</v>
      </c>
      <c r="P2144" s="32">
        <v>0</v>
      </c>
      <c r="Q2144" s="32">
        <v>0</v>
      </c>
      <c r="R2144" s="32">
        <v>0</v>
      </c>
      <c r="S2144" s="32">
        <v>0</v>
      </c>
    </row>
    <row r="2145" spans="2:19">
      <c r="B2145" s="5">
        <v>1970</v>
      </c>
      <c r="C2145" s="110">
        <f t="shared" ref="C2145:C2146" si="169">D2145</f>
        <v>0</v>
      </c>
      <c r="D2145" s="32">
        <f>E2145</f>
        <v>0</v>
      </c>
      <c r="E2145" s="32">
        <f t="shared" ref="E2145:H2146" si="170">F2145</f>
        <v>0</v>
      </c>
      <c r="F2145" s="32">
        <f t="shared" si="170"/>
        <v>0</v>
      </c>
      <c r="G2145" s="32">
        <f t="shared" si="170"/>
        <v>0</v>
      </c>
      <c r="H2145" s="32">
        <f t="shared" si="170"/>
        <v>0</v>
      </c>
      <c r="I2145" s="32">
        <f t="shared" si="168"/>
        <v>0</v>
      </c>
      <c r="J2145" s="32">
        <f t="shared" si="167"/>
        <v>0</v>
      </c>
      <c r="K2145" s="32">
        <f t="shared" si="167"/>
        <v>0</v>
      </c>
      <c r="L2145" s="32">
        <f t="shared" si="167"/>
        <v>0</v>
      </c>
      <c r="M2145" s="32">
        <v>0</v>
      </c>
      <c r="N2145" s="32">
        <v>0</v>
      </c>
      <c r="O2145" s="32">
        <v>0</v>
      </c>
      <c r="P2145" s="32">
        <v>0</v>
      </c>
      <c r="Q2145" s="32">
        <v>0</v>
      </c>
      <c r="R2145" s="32">
        <v>0</v>
      </c>
      <c r="S2145" s="32">
        <v>0</v>
      </c>
    </row>
    <row r="2146" spans="2:19">
      <c r="B2146" s="5">
        <v>1969</v>
      </c>
      <c r="C2146" s="110">
        <f t="shared" si="169"/>
        <v>0</v>
      </c>
      <c r="D2146" s="32">
        <f>E2146</f>
        <v>0</v>
      </c>
      <c r="E2146" s="32">
        <f t="shared" si="170"/>
        <v>0</v>
      </c>
      <c r="F2146" s="32">
        <f t="shared" si="170"/>
        <v>0</v>
      </c>
      <c r="G2146" s="32">
        <f t="shared" si="170"/>
        <v>0</v>
      </c>
      <c r="H2146" s="32">
        <f t="shared" si="170"/>
        <v>0</v>
      </c>
      <c r="I2146" s="32">
        <f t="shared" si="168"/>
        <v>0</v>
      </c>
      <c r="J2146" s="32">
        <f t="shared" si="167"/>
        <v>0</v>
      </c>
      <c r="K2146" s="32">
        <f t="shared" si="167"/>
        <v>0</v>
      </c>
      <c r="L2146" s="32">
        <f t="shared" si="167"/>
        <v>0</v>
      </c>
      <c r="M2146" s="32">
        <v>0</v>
      </c>
      <c r="N2146" s="32">
        <v>0</v>
      </c>
      <c r="O2146" s="32">
        <v>0</v>
      </c>
      <c r="P2146" s="32">
        <v>0</v>
      </c>
      <c r="Q2146" s="32">
        <v>0</v>
      </c>
      <c r="R2146" s="32">
        <v>0</v>
      </c>
      <c r="S2146" s="32">
        <v>0</v>
      </c>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1" t="s">
        <v>126</v>
      </c>
      <c r="B2186" s="6" t="s">
        <v>10</v>
      </c>
      <c r="C2186" s="7">
        <f>SUM(C2109:C2185)</f>
        <v>942604.94000000029</v>
      </c>
      <c r="D2186" s="7">
        <f>SUM(D2108:D2185)</f>
        <v>942604.94000000029</v>
      </c>
      <c r="E2186" s="7">
        <f>SUM(E2107:E2185)</f>
        <v>943568.75000000023</v>
      </c>
      <c r="F2186" s="7">
        <f>SUM(F2106:F2185)</f>
        <v>943568.75000000023</v>
      </c>
      <c r="G2186" s="7">
        <f>SUM(G2105:G2185)</f>
        <v>943568.75000000023</v>
      </c>
      <c r="H2186" s="7">
        <f>SUM(H2099:H2185)</f>
        <v>948809.77000000025</v>
      </c>
      <c r="I2186" s="7">
        <f>SUM(I2099:I2185)</f>
        <v>924443.56</v>
      </c>
      <c r="J2186" s="7">
        <f t="shared" ref="J2186" si="171">SUM(J2099:J2185)</f>
        <v>924443.56</v>
      </c>
      <c r="K2186" s="7">
        <f>SUM(K2099:K2185)</f>
        <v>924443.56</v>
      </c>
      <c r="L2186" s="7">
        <f t="shared" ref="L2186" si="172">SUM(L2099:L2185)</f>
        <v>924443.56</v>
      </c>
      <c r="M2186" s="7">
        <f>SUM(M2099:M2185)</f>
        <v>924443.56</v>
      </c>
      <c r="N2186" s="10">
        <f>SUM(N2094:N2185)</f>
        <v>925241.54</v>
      </c>
      <c r="O2186" s="10">
        <f>SUM(O2094:O2185)</f>
        <v>925241.53</v>
      </c>
      <c r="P2186" s="10">
        <f>SUM(P2094:P2185)</f>
        <v>925241.53000000014</v>
      </c>
      <c r="Q2186" s="10">
        <f>SUM(Q2094:Q2185)</f>
        <v>949816.67</v>
      </c>
      <c r="R2186" s="10">
        <f>SUM(R2093:R2185)</f>
        <v>952127.01000000013</v>
      </c>
      <c r="S2186" s="10">
        <f>SUM(S2093:S2185)</f>
        <v>953567.52000000025</v>
      </c>
    </row>
    <row r="2187" spans="1:19">
      <c r="A2187" s="62"/>
      <c r="B2187" s="6"/>
      <c r="C2187" s="7"/>
      <c r="D2187" s="7"/>
      <c r="E2187" s="7"/>
      <c r="F2187" s="7"/>
      <c r="G2187" s="7"/>
      <c r="H2187" s="7"/>
      <c r="I2187" s="7"/>
      <c r="J2187" s="7"/>
      <c r="K2187" s="7"/>
      <c r="L2187" s="7"/>
      <c r="M2187" s="9"/>
    </row>
    <row r="2188" spans="1:19">
      <c r="A2188" s="63" t="s">
        <v>127</v>
      </c>
      <c r="B2188" s="5">
        <v>2022</v>
      </c>
      <c r="C2188" s="31"/>
      <c r="D2188" s="31"/>
      <c r="E2188" s="31"/>
      <c r="F2188" s="31"/>
      <c r="G2188" s="31"/>
      <c r="H2188" s="31"/>
      <c r="I2188" s="31"/>
      <c r="J2188" s="31"/>
      <c r="K2188" s="31"/>
      <c r="L2188" s="31"/>
      <c r="M2188" s="31"/>
      <c r="N2188" s="31"/>
      <c r="O2188" s="31"/>
      <c r="P2188" s="31"/>
      <c r="Q2188" s="31"/>
      <c r="R2188" s="60"/>
      <c r="S2188" s="32">
        <v>0</v>
      </c>
    </row>
    <row r="2189" spans="1:19">
      <c r="A2189" s="33"/>
      <c r="B2189" s="5">
        <v>2021</v>
      </c>
      <c r="C2189" s="31"/>
      <c r="D2189" s="31"/>
      <c r="E2189" s="31"/>
      <c r="F2189" s="31"/>
      <c r="G2189" s="31"/>
      <c r="H2189" s="31"/>
      <c r="I2189" s="31"/>
      <c r="J2189" s="31"/>
      <c r="K2189" s="31"/>
      <c r="L2189" s="31"/>
      <c r="M2189" s="31"/>
      <c r="N2189" s="31"/>
      <c r="O2189" s="31"/>
      <c r="P2189" s="31"/>
      <c r="Q2189" s="31"/>
      <c r="R2189" s="32">
        <v>0</v>
      </c>
      <c r="S2189" s="32">
        <v>0</v>
      </c>
    </row>
    <row r="2190" spans="1:19">
      <c r="B2190" s="5">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5">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5">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5">
        <v>2017</v>
      </c>
      <c r="C2193" s="108"/>
      <c r="D2193" s="31"/>
      <c r="E2193" s="31"/>
      <c r="F2193" s="31"/>
      <c r="G2193" s="31"/>
      <c r="H2193" s="31"/>
      <c r="I2193" s="31"/>
      <c r="J2193" s="31"/>
      <c r="K2193" s="31"/>
      <c r="L2193" s="31"/>
      <c r="M2193" s="31"/>
      <c r="N2193" s="111">
        <v>743362.53</v>
      </c>
      <c r="O2193" s="32">
        <v>842416.08000000007</v>
      </c>
      <c r="P2193" s="32">
        <v>842416.08</v>
      </c>
      <c r="Q2193" s="32">
        <v>842416.08</v>
      </c>
      <c r="R2193" s="32">
        <v>842416.08</v>
      </c>
      <c r="S2193" s="32">
        <v>842416.08</v>
      </c>
    </row>
    <row r="2194" spans="1:19">
      <c r="B2194" s="5">
        <v>2016</v>
      </c>
      <c r="C2194" s="108"/>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5">
        <v>2015</v>
      </c>
      <c r="C2195" s="108"/>
      <c r="D2195" s="31"/>
      <c r="E2195" s="31"/>
      <c r="F2195" s="31"/>
      <c r="G2195" s="31"/>
      <c r="H2195" s="31"/>
      <c r="I2195" s="31"/>
      <c r="J2195" s="31"/>
      <c r="K2195" s="31"/>
      <c r="L2195" s="32">
        <f t="shared" ref="L2195:L2201" si="173">M2195</f>
        <v>0</v>
      </c>
      <c r="M2195" s="32">
        <v>0</v>
      </c>
      <c r="N2195" s="32">
        <v>0</v>
      </c>
      <c r="O2195" s="32">
        <v>0</v>
      </c>
      <c r="P2195" s="32">
        <v>0</v>
      </c>
      <c r="Q2195" s="32">
        <v>0</v>
      </c>
      <c r="R2195" s="32">
        <v>0</v>
      </c>
      <c r="S2195" s="32">
        <v>0</v>
      </c>
    </row>
    <row r="2196" spans="1:19">
      <c r="B2196" s="5">
        <v>2014</v>
      </c>
      <c r="C2196" s="108"/>
      <c r="D2196" s="31"/>
      <c r="E2196" s="31"/>
      <c r="F2196" s="31"/>
      <c r="G2196" s="31"/>
      <c r="H2196" s="31"/>
      <c r="I2196" s="31"/>
      <c r="J2196" s="31"/>
      <c r="K2196" s="32">
        <f t="shared" ref="K2196:K2201" si="174">L2196</f>
        <v>0</v>
      </c>
      <c r="L2196" s="32">
        <f t="shared" si="173"/>
        <v>0</v>
      </c>
      <c r="M2196" s="32">
        <v>0</v>
      </c>
      <c r="N2196" s="32">
        <v>0</v>
      </c>
      <c r="O2196" s="32">
        <v>0</v>
      </c>
      <c r="P2196" s="32">
        <v>0</v>
      </c>
      <c r="Q2196" s="32">
        <v>0</v>
      </c>
      <c r="R2196" s="32">
        <v>0</v>
      </c>
      <c r="S2196" s="32">
        <v>0</v>
      </c>
    </row>
    <row r="2197" spans="1:19">
      <c r="B2197" s="5">
        <v>2013</v>
      </c>
      <c r="C2197" s="108"/>
      <c r="D2197" s="31"/>
      <c r="E2197" s="31"/>
      <c r="F2197" s="31"/>
      <c r="G2197" s="31"/>
      <c r="H2197" s="31"/>
      <c r="I2197" s="31"/>
      <c r="J2197" s="32">
        <f>K2197</f>
        <v>0</v>
      </c>
      <c r="K2197" s="32">
        <f t="shared" si="174"/>
        <v>0</v>
      </c>
      <c r="L2197" s="32">
        <f t="shared" si="173"/>
        <v>0</v>
      </c>
      <c r="M2197" s="32">
        <v>0</v>
      </c>
      <c r="N2197" s="32">
        <v>0</v>
      </c>
      <c r="O2197" s="32">
        <v>0</v>
      </c>
      <c r="P2197" s="32">
        <v>0</v>
      </c>
      <c r="Q2197" s="32">
        <v>0</v>
      </c>
      <c r="R2197" s="32">
        <v>0</v>
      </c>
      <c r="S2197" s="32">
        <v>0</v>
      </c>
    </row>
    <row r="2198" spans="1:19">
      <c r="B2198" s="5">
        <v>2012</v>
      </c>
      <c r="C2198" s="108"/>
      <c r="D2198" s="31"/>
      <c r="E2198" s="31"/>
      <c r="F2198" s="31"/>
      <c r="G2198" s="31"/>
      <c r="H2198" s="31"/>
      <c r="I2198" s="32">
        <f>J2198</f>
        <v>0</v>
      </c>
      <c r="J2198" s="32">
        <f>K2198</f>
        <v>0</v>
      </c>
      <c r="K2198" s="32">
        <f t="shared" si="174"/>
        <v>0</v>
      </c>
      <c r="L2198" s="32">
        <f t="shared" si="173"/>
        <v>0</v>
      </c>
      <c r="M2198" s="32">
        <v>0</v>
      </c>
      <c r="N2198" s="32">
        <v>0</v>
      </c>
      <c r="O2198" s="32">
        <v>0</v>
      </c>
      <c r="P2198" s="32">
        <v>0</v>
      </c>
      <c r="Q2198" s="32">
        <v>0</v>
      </c>
      <c r="R2198" s="32">
        <v>0</v>
      </c>
      <c r="S2198" s="32">
        <v>0</v>
      </c>
    </row>
    <row r="2199" spans="1:19">
      <c r="B2199" s="5">
        <v>2011</v>
      </c>
      <c r="C2199" s="108"/>
      <c r="D2199" s="31"/>
      <c r="E2199" s="31"/>
      <c r="F2199" s="31"/>
      <c r="G2199" s="31"/>
      <c r="H2199" s="32">
        <f>I2199</f>
        <v>0</v>
      </c>
      <c r="I2199" s="32">
        <f>J2199</f>
        <v>0</v>
      </c>
      <c r="J2199" s="32">
        <f>K2199</f>
        <v>0</v>
      </c>
      <c r="K2199" s="32">
        <f t="shared" si="174"/>
        <v>0</v>
      </c>
      <c r="L2199" s="32">
        <f t="shared" si="173"/>
        <v>0</v>
      </c>
      <c r="M2199" s="32">
        <v>0</v>
      </c>
      <c r="N2199" s="32">
        <v>0</v>
      </c>
      <c r="O2199" s="32">
        <v>0</v>
      </c>
      <c r="P2199" s="32">
        <v>0</v>
      </c>
      <c r="Q2199" s="32">
        <v>0</v>
      </c>
      <c r="R2199" s="32">
        <v>0</v>
      </c>
      <c r="S2199" s="32">
        <v>0</v>
      </c>
    </row>
    <row r="2200" spans="1:19">
      <c r="B2200" s="5">
        <v>2010</v>
      </c>
      <c r="C2200" s="108"/>
      <c r="D2200" s="31"/>
      <c r="E2200" s="31"/>
      <c r="F2200" s="31"/>
      <c r="G2200" s="32">
        <f t="shared" ref="G2200:L2215" si="175">H2200</f>
        <v>0</v>
      </c>
      <c r="H2200" s="32">
        <f>I2200</f>
        <v>0</v>
      </c>
      <c r="I2200" s="32">
        <f>J2200</f>
        <v>0</v>
      </c>
      <c r="J2200" s="32">
        <f>K2200</f>
        <v>0</v>
      </c>
      <c r="K2200" s="32">
        <f t="shared" si="174"/>
        <v>0</v>
      </c>
      <c r="L2200" s="32">
        <f t="shared" si="173"/>
        <v>0</v>
      </c>
      <c r="M2200" s="32">
        <v>0</v>
      </c>
      <c r="N2200" s="32">
        <v>0</v>
      </c>
      <c r="O2200" s="32">
        <v>0</v>
      </c>
      <c r="P2200" s="32">
        <v>0</v>
      </c>
      <c r="Q2200" s="32">
        <v>0</v>
      </c>
      <c r="R2200" s="32">
        <v>0</v>
      </c>
      <c r="S2200" s="32">
        <v>0</v>
      </c>
    </row>
    <row r="2201" spans="1:19">
      <c r="B2201" s="5">
        <v>2009</v>
      </c>
      <c r="C2201" s="108"/>
      <c r="D2201" s="31"/>
      <c r="E2201" s="31"/>
      <c r="F2201" s="32">
        <f t="shared" ref="F2201:L2216" si="176">G2201</f>
        <v>0</v>
      </c>
      <c r="G2201" s="32">
        <f t="shared" si="175"/>
        <v>0</v>
      </c>
      <c r="H2201" s="32">
        <f>I2201</f>
        <v>0</v>
      </c>
      <c r="I2201" s="32">
        <f>J2201</f>
        <v>0</v>
      </c>
      <c r="J2201" s="32">
        <f>K2201</f>
        <v>0</v>
      </c>
      <c r="K2201" s="32">
        <f t="shared" si="174"/>
        <v>0</v>
      </c>
      <c r="L2201" s="32">
        <f t="shared" si="173"/>
        <v>0</v>
      </c>
      <c r="M2201" s="32">
        <v>0</v>
      </c>
      <c r="N2201" s="32">
        <v>0</v>
      </c>
      <c r="O2201" s="32">
        <v>0</v>
      </c>
      <c r="P2201" s="32">
        <v>0</v>
      </c>
      <c r="Q2201" s="32">
        <v>0</v>
      </c>
      <c r="R2201" s="32">
        <v>0</v>
      </c>
      <c r="S2201" s="32">
        <v>0</v>
      </c>
    </row>
    <row r="2202" spans="1:19">
      <c r="B2202" s="5">
        <v>2008</v>
      </c>
      <c r="C2202" s="108"/>
      <c r="D2202" s="31"/>
      <c r="E2202" s="32">
        <f>F2202</f>
        <v>0</v>
      </c>
      <c r="F2202" s="32">
        <f t="shared" si="176"/>
        <v>0</v>
      </c>
      <c r="G2202" s="32">
        <f t="shared" si="175"/>
        <v>0</v>
      </c>
      <c r="H2202" s="32">
        <f t="shared" si="175"/>
        <v>0</v>
      </c>
      <c r="I2202" s="32">
        <f t="shared" si="175"/>
        <v>0</v>
      </c>
      <c r="J2202" s="32">
        <f t="shared" si="175"/>
        <v>0</v>
      </c>
      <c r="K2202" s="32">
        <f t="shared" si="175"/>
        <v>0</v>
      </c>
      <c r="L2202" s="32">
        <f t="shared" si="175"/>
        <v>0</v>
      </c>
      <c r="M2202" s="32">
        <v>0</v>
      </c>
      <c r="N2202" s="32">
        <v>0</v>
      </c>
      <c r="O2202" s="32">
        <v>0</v>
      </c>
      <c r="P2202" s="32">
        <v>0</v>
      </c>
      <c r="Q2202" s="32">
        <v>0</v>
      </c>
      <c r="R2202" s="32">
        <v>0</v>
      </c>
      <c r="S2202" s="32">
        <v>0</v>
      </c>
    </row>
    <row r="2203" spans="1:19">
      <c r="B2203" s="5">
        <v>2007</v>
      </c>
      <c r="C2203" s="108"/>
      <c r="D2203" s="32">
        <f>E2203</f>
        <v>0</v>
      </c>
      <c r="E2203" s="32">
        <f>F2203</f>
        <v>0</v>
      </c>
      <c r="F2203" s="32">
        <f t="shared" si="176"/>
        <v>0</v>
      </c>
      <c r="G2203" s="32">
        <f t="shared" si="175"/>
        <v>0</v>
      </c>
      <c r="H2203" s="32">
        <f t="shared" si="175"/>
        <v>0</v>
      </c>
      <c r="I2203" s="32">
        <f t="shared" si="175"/>
        <v>0</v>
      </c>
      <c r="J2203" s="32">
        <f t="shared" si="175"/>
        <v>0</v>
      </c>
      <c r="K2203" s="32">
        <f t="shared" si="175"/>
        <v>0</v>
      </c>
      <c r="L2203" s="32">
        <f t="shared" si="175"/>
        <v>0</v>
      </c>
      <c r="M2203" s="32">
        <v>0</v>
      </c>
      <c r="N2203" s="32">
        <v>0</v>
      </c>
      <c r="O2203" s="32">
        <v>0</v>
      </c>
      <c r="P2203" s="32">
        <v>0</v>
      </c>
      <c r="Q2203" s="32">
        <v>0</v>
      </c>
      <c r="R2203" s="32">
        <v>0</v>
      </c>
      <c r="S2203" s="32">
        <v>0</v>
      </c>
    </row>
    <row r="2204" spans="1:19">
      <c r="B2204" s="5">
        <v>2006</v>
      </c>
      <c r="C2204" s="110">
        <f t="shared" ref="C2204:D2219" si="177">D2204</f>
        <v>0</v>
      </c>
      <c r="D2204" s="32">
        <f>E2204</f>
        <v>0</v>
      </c>
      <c r="E2204" s="32">
        <f>F2204</f>
        <v>0</v>
      </c>
      <c r="F2204" s="32">
        <f t="shared" si="176"/>
        <v>0</v>
      </c>
      <c r="G2204" s="32">
        <f t="shared" si="175"/>
        <v>0</v>
      </c>
      <c r="H2204" s="32">
        <f t="shared" si="175"/>
        <v>0</v>
      </c>
      <c r="I2204" s="32">
        <f t="shared" si="175"/>
        <v>0</v>
      </c>
      <c r="J2204" s="32">
        <f t="shared" si="175"/>
        <v>0</v>
      </c>
      <c r="K2204" s="32">
        <f t="shared" si="175"/>
        <v>0</v>
      </c>
      <c r="L2204" s="32">
        <f t="shared" si="175"/>
        <v>0</v>
      </c>
      <c r="M2204" s="32">
        <v>0</v>
      </c>
      <c r="N2204" s="32">
        <v>0</v>
      </c>
      <c r="O2204" s="32">
        <v>0</v>
      </c>
      <c r="P2204" s="32">
        <v>0</v>
      </c>
      <c r="Q2204" s="32">
        <v>0</v>
      </c>
      <c r="R2204" s="32">
        <v>0</v>
      </c>
      <c r="S2204" s="32">
        <v>0</v>
      </c>
    </row>
    <row r="2205" spans="1:19">
      <c r="B2205" s="5">
        <v>2005</v>
      </c>
      <c r="C2205" s="110">
        <f t="shared" si="177"/>
        <v>0</v>
      </c>
      <c r="D2205" s="32">
        <f>E2205</f>
        <v>0</v>
      </c>
      <c r="E2205" s="32">
        <f>F2205</f>
        <v>0</v>
      </c>
      <c r="F2205" s="32">
        <f t="shared" si="176"/>
        <v>0</v>
      </c>
      <c r="G2205" s="32">
        <f t="shared" si="175"/>
        <v>0</v>
      </c>
      <c r="H2205" s="32">
        <f t="shared" si="175"/>
        <v>0</v>
      </c>
      <c r="I2205" s="32">
        <f t="shared" si="175"/>
        <v>0</v>
      </c>
      <c r="J2205" s="32">
        <f t="shared" si="175"/>
        <v>0</v>
      </c>
      <c r="K2205" s="32">
        <f t="shared" si="175"/>
        <v>0</v>
      </c>
      <c r="L2205" s="32">
        <f t="shared" si="175"/>
        <v>0</v>
      </c>
      <c r="M2205" s="32">
        <v>0</v>
      </c>
      <c r="N2205" s="32">
        <v>0</v>
      </c>
      <c r="O2205" s="32">
        <v>0</v>
      </c>
      <c r="P2205" s="32">
        <v>0</v>
      </c>
      <c r="Q2205" s="32">
        <v>0</v>
      </c>
      <c r="R2205" s="32">
        <v>0</v>
      </c>
      <c r="S2205" s="32">
        <v>0</v>
      </c>
    </row>
    <row r="2206" spans="1:19">
      <c r="B2206" s="5">
        <v>2004</v>
      </c>
      <c r="C2206" s="110">
        <f t="shared" si="177"/>
        <v>0</v>
      </c>
      <c r="D2206" s="32">
        <f>E2206</f>
        <v>0</v>
      </c>
      <c r="E2206" s="32">
        <f>F2206</f>
        <v>0</v>
      </c>
      <c r="F2206" s="32">
        <f t="shared" si="176"/>
        <v>0</v>
      </c>
      <c r="G2206" s="32">
        <f t="shared" si="175"/>
        <v>0</v>
      </c>
      <c r="H2206" s="32">
        <f t="shared" si="175"/>
        <v>0</v>
      </c>
      <c r="I2206" s="32">
        <f t="shared" si="175"/>
        <v>0</v>
      </c>
      <c r="J2206" s="32">
        <f t="shared" si="175"/>
        <v>0</v>
      </c>
      <c r="K2206" s="32">
        <f t="shared" si="175"/>
        <v>0</v>
      </c>
      <c r="L2206" s="32">
        <f t="shared" si="175"/>
        <v>0</v>
      </c>
      <c r="M2206" s="32">
        <v>0</v>
      </c>
      <c r="N2206" s="32">
        <v>0</v>
      </c>
      <c r="O2206" s="32">
        <v>0</v>
      </c>
      <c r="P2206" s="32">
        <v>0</v>
      </c>
      <c r="Q2206" s="32">
        <v>0</v>
      </c>
      <c r="R2206" s="32">
        <v>0</v>
      </c>
      <c r="S2206" s="32">
        <v>1970568.8800000001</v>
      </c>
    </row>
    <row r="2207" spans="1:19">
      <c r="B2207" s="5">
        <v>2003</v>
      </c>
      <c r="C2207" s="110">
        <f t="shared" si="177"/>
        <v>0</v>
      </c>
      <c r="D2207" s="32">
        <f>E2207</f>
        <v>0</v>
      </c>
      <c r="E2207" s="32">
        <f t="shared" ref="E2207:L2236" si="178">F2207</f>
        <v>0</v>
      </c>
      <c r="F2207" s="32">
        <f t="shared" si="176"/>
        <v>0</v>
      </c>
      <c r="G2207" s="32">
        <f t="shared" si="175"/>
        <v>0</v>
      </c>
      <c r="H2207" s="32">
        <f t="shared" si="175"/>
        <v>0</v>
      </c>
      <c r="I2207" s="32">
        <f t="shared" si="175"/>
        <v>0</v>
      </c>
      <c r="J2207" s="32">
        <f t="shared" si="175"/>
        <v>0</v>
      </c>
      <c r="K2207" s="32">
        <f t="shared" si="175"/>
        <v>0</v>
      </c>
      <c r="L2207" s="32">
        <f t="shared" si="175"/>
        <v>0</v>
      </c>
      <c r="M2207" s="32">
        <v>0</v>
      </c>
      <c r="N2207" s="32">
        <v>0</v>
      </c>
      <c r="O2207" s="32">
        <v>0</v>
      </c>
      <c r="P2207" s="32">
        <v>0</v>
      </c>
      <c r="Q2207" s="32">
        <v>0</v>
      </c>
      <c r="R2207" s="32">
        <v>0</v>
      </c>
      <c r="S2207" s="32">
        <v>0</v>
      </c>
    </row>
    <row r="2208" spans="1:19">
      <c r="B2208" s="5">
        <v>2002</v>
      </c>
      <c r="C2208" s="110">
        <f t="shared" si="177"/>
        <v>0</v>
      </c>
      <c r="D2208" s="32">
        <f t="shared" si="177"/>
        <v>0</v>
      </c>
      <c r="E2208" s="32">
        <f t="shared" si="178"/>
        <v>0</v>
      </c>
      <c r="F2208" s="32">
        <f t="shared" si="176"/>
        <v>0</v>
      </c>
      <c r="G2208" s="32">
        <f t="shared" si="175"/>
        <v>0</v>
      </c>
      <c r="H2208" s="32">
        <f t="shared" si="175"/>
        <v>0</v>
      </c>
      <c r="I2208" s="32">
        <f t="shared" si="175"/>
        <v>0</v>
      </c>
      <c r="J2208" s="32">
        <f t="shared" si="175"/>
        <v>0</v>
      </c>
      <c r="K2208" s="32">
        <f t="shared" si="175"/>
        <v>0</v>
      </c>
      <c r="L2208" s="32">
        <f t="shared" si="175"/>
        <v>0</v>
      </c>
      <c r="M2208" s="32">
        <v>0</v>
      </c>
      <c r="N2208" s="32">
        <v>0</v>
      </c>
      <c r="O2208" s="32">
        <v>0</v>
      </c>
      <c r="P2208" s="32">
        <v>0</v>
      </c>
      <c r="Q2208" s="32">
        <v>0</v>
      </c>
      <c r="R2208" s="32">
        <v>0</v>
      </c>
      <c r="S2208" s="32">
        <v>0</v>
      </c>
    </row>
    <row r="2209" spans="2:19">
      <c r="B2209" s="5">
        <v>2001</v>
      </c>
      <c r="C2209" s="110">
        <f t="shared" si="177"/>
        <v>0</v>
      </c>
      <c r="D2209" s="32">
        <f t="shared" si="177"/>
        <v>0</v>
      </c>
      <c r="E2209" s="32">
        <f t="shared" si="178"/>
        <v>0</v>
      </c>
      <c r="F2209" s="32">
        <f t="shared" si="176"/>
        <v>0</v>
      </c>
      <c r="G2209" s="32">
        <f t="shared" si="175"/>
        <v>0</v>
      </c>
      <c r="H2209" s="32">
        <f t="shared" si="175"/>
        <v>0</v>
      </c>
      <c r="I2209" s="32">
        <f t="shared" si="175"/>
        <v>0</v>
      </c>
      <c r="J2209" s="32">
        <f t="shared" si="175"/>
        <v>0</v>
      </c>
      <c r="K2209" s="32">
        <f t="shared" si="175"/>
        <v>0</v>
      </c>
      <c r="L2209" s="32">
        <f t="shared" si="175"/>
        <v>0</v>
      </c>
      <c r="M2209" s="32">
        <v>0</v>
      </c>
      <c r="N2209" s="32">
        <v>0</v>
      </c>
      <c r="O2209" s="32">
        <v>0</v>
      </c>
      <c r="P2209" s="32">
        <v>0</v>
      </c>
      <c r="Q2209" s="32">
        <v>0</v>
      </c>
      <c r="R2209" s="32">
        <v>0</v>
      </c>
      <c r="S2209" s="32">
        <v>0</v>
      </c>
    </row>
    <row r="2210" spans="2:19">
      <c r="B2210" s="5">
        <v>2000</v>
      </c>
      <c r="C2210" s="110">
        <f t="shared" si="177"/>
        <v>29721.37</v>
      </c>
      <c r="D2210" s="32">
        <f t="shared" si="177"/>
        <v>29721.37</v>
      </c>
      <c r="E2210" s="32">
        <f t="shared" si="178"/>
        <v>29721.37</v>
      </c>
      <c r="F2210" s="32">
        <f t="shared" si="176"/>
        <v>29721.37</v>
      </c>
      <c r="G2210" s="32">
        <f t="shared" si="175"/>
        <v>29721.37</v>
      </c>
      <c r="H2210" s="32">
        <f t="shared" si="175"/>
        <v>29721.37</v>
      </c>
      <c r="I2210" s="32">
        <f t="shared" si="175"/>
        <v>29721.37</v>
      </c>
      <c r="J2210" s="32">
        <f t="shared" si="175"/>
        <v>29721.37</v>
      </c>
      <c r="K2210" s="32">
        <f t="shared" si="175"/>
        <v>29721.37</v>
      </c>
      <c r="L2210" s="32">
        <f t="shared" si="175"/>
        <v>29721.37</v>
      </c>
      <c r="M2210" s="32">
        <f>0+29721.37</f>
        <v>29721.37</v>
      </c>
      <c r="N2210" s="32">
        <v>0</v>
      </c>
      <c r="O2210" s="32">
        <v>29721.37</v>
      </c>
      <c r="P2210" s="32">
        <v>29721.37</v>
      </c>
      <c r="Q2210" s="32">
        <v>29721.37</v>
      </c>
      <c r="R2210" s="32">
        <v>29721.37</v>
      </c>
      <c r="S2210" s="32">
        <v>0</v>
      </c>
    </row>
    <row r="2211" spans="2:19">
      <c r="B2211" s="5">
        <v>1999</v>
      </c>
      <c r="C2211" s="110">
        <f t="shared" si="177"/>
        <v>0</v>
      </c>
      <c r="D2211" s="32">
        <f t="shared" si="177"/>
        <v>0</v>
      </c>
      <c r="E2211" s="32">
        <f t="shared" si="178"/>
        <v>0</v>
      </c>
      <c r="F2211" s="32">
        <f t="shared" si="176"/>
        <v>0</v>
      </c>
      <c r="G2211" s="32">
        <f t="shared" si="175"/>
        <v>0</v>
      </c>
      <c r="H2211" s="32">
        <f t="shared" si="175"/>
        <v>0</v>
      </c>
      <c r="I2211" s="32">
        <f t="shared" si="175"/>
        <v>0</v>
      </c>
      <c r="J2211" s="32">
        <f t="shared" si="175"/>
        <v>0</v>
      </c>
      <c r="K2211" s="32">
        <f t="shared" si="175"/>
        <v>0</v>
      </c>
      <c r="L2211" s="32">
        <f t="shared" si="175"/>
        <v>0</v>
      </c>
      <c r="M2211" s="32">
        <v>0</v>
      </c>
      <c r="N2211" s="32">
        <v>0</v>
      </c>
      <c r="O2211" s="32">
        <v>0</v>
      </c>
      <c r="P2211" s="32">
        <v>0</v>
      </c>
      <c r="Q2211" s="32">
        <v>0</v>
      </c>
      <c r="R2211" s="32">
        <v>0</v>
      </c>
      <c r="S2211" s="32">
        <v>0</v>
      </c>
    </row>
    <row r="2212" spans="2:19">
      <c r="B2212" s="5">
        <v>1998</v>
      </c>
      <c r="C2212" s="110">
        <f t="shared" si="177"/>
        <v>0</v>
      </c>
      <c r="D2212" s="32">
        <f t="shared" si="177"/>
        <v>0</v>
      </c>
      <c r="E2212" s="32">
        <f t="shared" si="178"/>
        <v>0</v>
      </c>
      <c r="F2212" s="32">
        <f t="shared" si="176"/>
        <v>0</v>
      </c>
      <c r="G2212" s="32">
        <f t="shared" si="175"/>
        <v>0</v>
      </c>
      <c r="H2212" s="32">
        <f t="shared" si="175"/>
        <v>0</v>
      </c>
      <c r="I2212" s="32">
        <f t="shared" si="175"/>
        <v>0</v>
      </c>
      <c r="J2212" s="32">
        <f t="shared" si="175"/>
        <v>0</v>
      </c>
      <c r="K2212" s="32">
        <f t="shared" si="175"/>
        <v>0</v>
      </c>
      <c r="L2212" s="32">
        <f t="shared" si="175"/>
        <v>0</v>
      </c>
      <c r="M2212" s="32">
        <v>0</v>
      </c>
      <c r="N2212" s="32">
        <v>0</v>
      </c>
      <c r="O2212" s="32">
        <v>0</v>
      </c>
      <c r="P2212" s="32">
        <v>0</v>
      </c>
      <c r="Q2212" s="32">
        <v>0</v>
      </c>
      <c r="R2212" s="32">
        <v>0</v>
      </c>
      <c r="S2212" s="32">
        <v>0</v>
      </c>
    </row>
    <row r="2213" spans="2:19">
      <c r="B2213" s="5">
        <v>1997</v>
      </c>
      <c r="C2213" s="110">
        <f t="shared" si="177"/>
        <v>33654.06</v>
      </c>
      <c r="D2213" s="32">
        <f t="shared" si="177"/>
        <v>33654.06</v>
      </c>
      <c r="E2213" s="32">
        <f t="shared" si="178"/>
        <v>33654.06</v>
      </c>
      <c r="F2213" s="32">
        <f t="shared" si="176"/>
        <v>33654.06</v>
      </c>
      <c r="G2213" s="32">
        <f t="shared" si="175"/>
        <v>33654.06</v>
      </c>
      <c r="H2213" s="32">
        <f t="shared" si="175"/>
        <v>33654.06</v>
      </c>
      <c r="I2213" s="32">
        <f t="shared" si="175"/>
        <v>33654.06</v>
      </c>
      <c r="J2213" s="32">
        <f t="shared" si="175"/>
        <v>33654.06</v>
      </c>
      <c r="K2213" s="32">
        <f t="shared" si="175"/>
        <v>33654.06</v>
      </c>
      <c r="L2213" s="32">
        <f t="shared" si="175"/>
        <v>33654.06</v>
      </c>
      <c r="M2213" s="32">
        <f>0+33654.06</f>
        <v>33654.06</v>
      </c>
      <c r="N2213" s="32">
        <v>0</v>
      </c>
      <c r="O2213" s="32">
        <v>33654.06</v>
      </c>
      <c r="P2213" s="32">
        <v>33654.06</v>
      </c>
      <c r="Q2213" s="32">
        <v>33654.06</v>
      </c>
      <c r="R2213" s="32">
        <v>33654.06</v>
      </c>
      <c r="S2213" s="32">
        <v>0</v>
      </c>
    </row>
    <row r="2214" spans="2:19">
      <c r="B2214" s="5">
        <v>1996</v>
      </c>
      <c r="C2214" s="110">
        <f t="shared" si="177"/>
        <v>3622.61</v>
      </c>
      <c r="D2214" s="32">
        <f t="shared" si="177"/>
        <v>3622.61</v>
      </c>
      <c r="E2214" s="32">
        <f t="shared" si="178"/>
        <v>3622.61</v>
      </c>
      <c r="F2214" s="32">
        <f t="shared" si="176"/>
        <v>3622.61</v>
      </c>
      <c r="G2214" s="32">
        <f t="shared" si="175"/>
        <v>3622.61</v>
      </c>
      <c r="H2214" s="32">
        <f t="shared" si="175"/>
        <v>3622.61</v>
      </c>
      <c r="I2214" s="32">
        <f t="shared" si="175"/>
        <v>3622.61</v>
      </c>
      <c r="J2214" s="32">
        <f t="shared" si="175"/>
        <v>3622.61</v>
      </c>
      <c r="K2214" s="32">
        <f t="shared" si="175"/>
        <v>3622.61</v>
      </c>
      <c r="L2214" s="32">
        <f t="shared" si="175"/>
        <v>3622.61</v>
      </c>
      <c r="M2214" s="32">
        <f>0+3622.61</f>
        <v>3622.61</v>
      </c>
      <c r="N2214" s="32">
        <v>0</v>
      </c>
      <c r="O2214" s="32">
        <v>3622.61</v>
      </c>
      <c r="P2214" s="32">
        <v>3622.61</v>
      </c>
      <c r="Q2214" s="32">
        <v>3622.61</v>
      </c>
      <c r="R2214" s="32">
        <v>3622.61</v>
      </c>
      <c r="S2214" s="32">
        <v>0</v>
      </c>
    </row>
    <row r="2215" spans="2:19">
      <c r="B2215" s="5">
        <v>1995</v>
      </c>
      <c r="C2215" s="110">
        <f t="shared" si="177"/>
        <v>204499.48</v>
      </c>
      <c r="D2215" s="32">
        <f t="shared" si="177"/>
        <v>204499.48</v>
      </c>
      <c r="E2215" s="32">
        <f t="shared" si="178"/>
        <v>204499.48</v>
      </c>
      <c r="F2215" s="32">
        <f t="shared" si="176"/>
        <v>204499.48</v>
      </c>
      <c r="G2215" s="32">
        <f t="shared" si="175"/>
        <v>204499.48</v>
      </c>
      <c r="H2215" s="32">
        <f t="shared" si="175"/>
        <v>204499.48</v>
      </c>
      <c r="I2215" s="32">
        <f t="shared" si="175"/>
        <v>204499.48</v>
      </c>
      <c r="J2215" s="32">
        <f t="shared" si="175"/>
        <v>204499.48</v>
      </c>
      <c r="K2215" s="32">
        <f t="shared" si="175"/>
        <v>204499.48</v>
      </c>
      <c r="L2215" s="32">
        <f t="shared" si="175"/>
        <v>204499.48</v>
      </c>
      <c r="M2215" s="32">
        <f>0+204499.48</f>
        <v>204499.48</v>
      </c>
      <c r="N2215" s="32">
        <v>0</v>
      </c>
      <c r="O2215" s="32">
        <v>204499.48</v>
      </c>
      <c r="P2215" s="32">
        <v>204499.48</v>
      </c>
      <c r="Q2215" s="32">
        <v>204499.48</v>
      </c>
      <c r="R2215" s="32">
        <v>204499.48</v>
      </c>
      <c r="S2215" s="32">
        <v>0</v>
      </c>
    </row>
    <row r="2216" spans="2:19">
      <c r="B2216" s="5">
        <v>1994</v>
      </c>
      <c r="C2216" s="110">
        <f t="shared" si="177"/>
        <v>48366.23</v>
      </c>
      <c r="D2216" s="32">
        <f t="shared" si="177"/>
        <v>48366.23</v>
      </c>
      <c r="E2216" s="32">
        <f t="shared" si="178"/>
        <v>48366.23</v>
      </c>
      <c r="F2216" s="32">
        <f t="shared" si="176"/>
        <v>48366.23</v>
      </c>
      <c r="G2216" s="32">
        <f t="shared" si="176"/>
        <v>48366.23</v>
      </c>
      <c r="H2216" s="32">
        <f t="shared" si="176"/>
        <v>48366.23</v>
      </c>
      <c r="I2216" s="32">
        <f t="shared" si="176"/>
        <v>48366.23</v>
      </c>
      <c r="J2216" s="32">
        <f t="shared" si="176"/>
        <v>48366.23</v>
      </c>
      <c r="K2216" s="32">
        <f t="shared" si="176"/>
        <v>48366.23</v>
      </c>
      <c r="L2216" s="32">
        <f t="shared" si="176"/>
        <v>48366.23</v>
      </c>
      <c r="M2216" s="32">
        <f>0+48366.23</f>
        <v>48366.23</v>
      </c>
      <c r="N2216" s="32">
        <v>0</v>
      </c>
      <c r="O2216" s="32">
        <v>48366.23</v>
      </c>
      <c r="P2216" s="32">
        <v>48366.23</v>
      </c>
      <c r="Q2216" s="32">
        <v>48366.23</v>
      </c>
      <c r="R2216" s="32">
        <v>48366.23</v>
      </c>
      <c r="S2216" s="32">
        <v>0</v>
      </c>
    </row>
    <row r="2217" spans="2:19">
      <c r="B2217" s="5">
        <v>1993</v>
      </c>
      <c r="C2217" s="110">
        <f t="shared" si="177"/>
        <v>12280.23</v>
      </c>
      <c r="D2217" s="32">
        <f t="shared" si="177"/>
        <v>12280.23</v>
      </c>
      <c r="E2217" s="32">
        <f t="shared" si="178"/>
        <v>12280.23</v>
      </c>
      <c r="F2217" s="32">
        <f t="shared" si="178"/>
        <v>12280.23</v>
      </c>
      <c r="G2217" s="32">
        <f t="shared" si="178"/>
        <v>12280.23</v>
      </c>
      <c r="H2217" s="32">
        <f t="shared" si="178"/>
        <v>12280.23</v>
      </c>
      <c r="I2217" s="32">
        <f t="shared" si="178"/>
        <v>12280.23</v>
      </c>
      <c r="J2217" s="32">
        <f t="shared" si="178"/>
        <v>12280.23</v>
      </c>
      <c r="K2217" s="32">
        <f t="shared" si="178"/>
        <v>12280.23</v>
      </c>
      <c r="L2217" s="32">
        <f t="shared" si="178"/>
        <v>12280.23</v>
      </c>
      <c r="M2217" s="32">
        <f>0+12280.23</f>
        <v>12280.23</v>
      </c>
      <c r="N2217" s="32">
        <v>0</v>
      </c>
      <c r="O2217" s="32">
        <v>12280.23</v>
      </c>
      <c r="P2217" s="32">
        <v>12280.23</v>
      </c>
      <c r="Q2217" s="32">
        <v>12280.23</v>
      </c>
      <c r="R2217" s="32">
        <v>12280.23</v>
      </c>
      <c r="S2217" s="32">
        <v>0</v>
      </c>
    </row>
    <row r="2218" spans="2:19">
      <c r="B2218" s="5">
        <v>1992</v>
      </c>
      <c r="C2218" s="110">
        <f t="shared" si="177"/>
        <v>141227.50999999998</v>
      </c>
      <c r="D2218" s="32">
        <f t="shared" si="177"/>
        <v>141227.50999999998</v>
      </c>
      <c r="E2218" s="32">
        <f t="shared" si="178"/>
        <v>141227.50999999998</v>
      </c>
      <c r="F2218" s="32">
        <f t="shared" si="178"/>
        <v>141227.50999999998</v>
      </c>
      <c r="G2218" s="32">
        <f t="shared" si="178"/>
        <v>141227.50999999998</v>
      </c>
      <c r="H2218" s="32">
        <f t="shared" si="178"/>
        <v>141227.50999999998</v>
      </c>
      <c r="I2218" s="32">
        <f t="shared" si="178"/>
        <v>141227.50999999998</v>
      </c>
      <c r="J2218" s="32">
        <f t="shared" si="178"/>
        <v>141227.50999999998</v>
      </c>
      <c r="K2218" s="32">
        <f t="shared" si="178"/>
        <v>141227.50999999998</v>
      </c>
      <c r="L2218" s="32">
        <f t="shared" si="178"/>
        <v>141227.50999999998</v>
      </c>
      <c r="M2218" s="32">
        <f>135339.49+5888.02</f>
        <v>141227.50999999998</v>
      </c>
      <c r="N2218" s="32">
        <v>135339.49</v>
      </c>
      <c r="O2218" s="32">
        <v>141227.50999999998</v>
      </c>
      <c r="P2218" s="32">
        <v>141227.50999999998</v>
      </c>
      <c r="Q2218" s="32">
        <v>141227.50999999998</v>
      </c>
      <c r="R2218" s="32">
        <v>141227.50999999998</v>
      </c>
      <c r="S2218" s="32">
        <v>135339.49</v>
      </c>
    </row>
    <row r="2219" spans="2:19">
      <c r="B2219" s="5">
        <v>1991</v>
      </c>
      <c r="C2219" s="110">
        <f t="shared" si="177"/>
        <v>80902.11</v>
      </c>
      <c r="D2219" s="32">
        <f t="shared" si="177"/>
        <v>80902.11</v>
      </c>
      <c r="E2219" s="32">
        <f t="shared" si="178"/>
        <v>80902.11</v>
      </c>
      <c r="F2219" s="32">
        <f t="shared" si="178"/>
        <v>80902.11</v>
      </c>
      <c r="G2219" s="32">
        <f t="shared" si="178"/>
        <v>80902.11</v>
      </c>
      <c r="H2219" s="32">
        <f t="shared" si="178"/>
        <v>80902.11</v>
      </c>
      <c r="I2219" s="32">
        <f t="shared" si="178"/>
        <v>80902.11</v>
      </c>
      <c r="J2219" s="32">
        <f t="shared" si="178"/>
        <v>80902.11</v>
      </c>
      <c r="K2219" s="32">
        <f t="shared" si="178"/>
        <v>80902.11</v>
      </c>
      <c r="L2219" s="32">
        <f t="shared" si="178"/>
        <v>80902.11</v>
      </c>
      <c r="M2219" s="32">
        <v>80902.11</v>
      </c>
      <c r="N2219" s="32">
        <v>80902.11</v>
      </c>
      <c r="O2219" s="32">
        <v>80902.11</v>
      </c>
      <c r="P2219" s="32">
        <v>80902.11</v>
      </c>
      <c r="Q2219" s="32">
        <v>80902.11</v>
      </c>
      <c r="R2219" s="32">
        <v>80902.11</v>
      </c>
      <c r="S2219" s="32">
        <v>80902.11</v>
      </c>
    </row>
    <row r="2220" spans="2:19">
      <c r="B2220" s="5">
        <v>1990</v>
      </c>
      <c r="C2220" s="110">
        <f t="shared" ref="C2220:D2236" si="179">D2220</f>
        <v>31128.36</v>
      </c>
      <c r="D2220" s="32">
        <f t="shared" si="179"/>
        <v>31128.36</v>
      </c>
      <c r="E2220" s="32">
        <f t="shared" si="178"/>
        <v>31128.36</v>
      </c>
      <c r="F2220" s="32">
        <f t="shared" si="178"/>
        <v>31128.36</v>
      </c>
      <c r="G2220" s="32">
        <f t="shared" si="178"/>
        <v>31128.36</v>
      </c>
      <c r="H2220" s="32">
        <f t="shared" si="178"/>
        <v>31128.36</v>
      </c>
      <c r="I2220" s="32">
        <f t="shared" si="178"/>
        <v>31128.36</v>
      </c>
      <c r="J2220" s="32">
        <f t="shared" si="178"/>
        <v>31128.36</v>
      </c>
      <c r="K2220" s="32">
        <f t="shared" si="178"/>
        <v>31128.36</v>
      </c>
      <c r="L2220" s="32">
        <f t="shared" si="178"/>
        <v>31128.36</v>
      </c>
      <c r="M2220" s="32">
        <f>0+31128.36</f>
        <v>31128.36</v>
      </c>
      <c r="N2220" s="32">
        <v>0</v>
      </c>
      <c r="O2220" s="32">
        <v>31128.36</v>
      </c>
      <c r="P2220" s="32">
        <v>31128.36</v>
      </c>
      <c r="Q2220" s="32">
        <v>31128.36</v>
      </c>
      <c r="R2220" s="32">
        <v>31128.36</v>
      </c>
      <c r="S2220" s="32">
        <v>0</v>
      </c>
    </row>
    <row r="2221" spans="2:19">
      <c r="B2221" s="5">
        <v>1989</v>
      </c>
      <c r="C2221" s="110">
        <f t="shared" si="179"/>
        <v>201814.45</v>
      </c>
      <c r="D2221" s="32">
        <f t="shared" si="179"/>
        <v>201814.45</v>
      </c>
      <c r="E2221" s="32">
        <f t="shared" si="178"/>
        <v>201814.45</v>
      </c>
      <c r="F2221" s="32">
        <f t="shared" si="178"/>
        <v>201814.45</v>
      </c>
      <c r="G2221" s="32">
        <f t="shared" si="178"/>
        <v>201814.45</v>
      </c>
      <c r="H2221" s="32">
        <f t="shared" si="178"/>
        <v>201814.45</v>
      </c>
      <c r="I2221" s="32">
        <f t="shared" si="178"/>
        <v>201814.45</v>
      </c>
      <c r="J2221" s="32">
        <f t="shared" si="178"/>
        <v>201814.45</v>
      </c>
      <c r="K2221" s="32">
        <f t="shared" si="178"/>
        <v>201814.45</v>
      </c>
      <c r="L2221" s="32">
        <f t="shared" si="178"/>
        <v>201814.45</v>
      </c>
      <c r="M2221" s="32">
        <f>0+201814.45</f>
        <v>201814.45</v>
      </c>
      <c r="N2221" s="32">
        <v>0</v>
      </c>
      <c r="O2221" s="32">
        <v>201814.45</v>
      </c>
      <c r="P2221" s="32">
        <v>201814.45</v>
      </c>
      <c r="Q2221" s="32">
        <v>201814.45</v>
      </c>
      <c r="R2221" s="32">
        <v>201814.45</v>
      </c>
      <c r="S2221" s="32">
        <v>0</v>
      </c>
    </row>
    <row r="2222" spans="2:19">
      <c r="B2222" s="5">
        <v>1988</v>
      </c>
      <c r="C2222" s="110">
        <f t="shared" si="179"/>
        <v>19055.580000000002</v>
      </c>
      <c r="D2222" s="32">
        <f t="shared" si="179"/>
        <v>19055.580000000002</v>
      </c>
      <c r="E2222" s="32">
        <f t="shared" si="178"/>
        <v>19055.580000000002</v>
      </c>
      <c r="F2222" s="32">
        <f t="shared" si="178"/>
        <v>19055.580000000002</v>
      </c>
      <c r="G2222" s="32">
        <f t="shared" si="178"/>
        <v>19055.580000000002</v>
      </c>
      <c r="H2222" s="32">
        <f t="shared" si="178"/>
        <v>19055.580000000002</v>
      </c>
      <c r="I2222" s="32">
        <f t="shared" si="178"/>
        <v>19055.580000000002</v>
      </c>
      <c r="J2222" s="32">
        <f t="shared" si="178"/>
        <v>19055.580000000002</v>
      </c>
      <c r="K2222" s="32">
        <f t="shared" si="178"/>
        <v>19055.580000000002</v>
      </c>
      <c r="L2222" s="32">
        <f t="shared" si="178"/>
        <v>19055.580000000002</v>
      </c>
      <c r="M2222" s="32">
        <f>0+19055.58</f>
        <v>19055.580000000002</v>
      </c>
      <c r="N2222" s="32">
        <v>0</v>
      </c>
      <c r="O2222" s="32">
        <v>19055.580000000002</v>
      </c>
      <c r="P2222" s="32">
        <v>19055.580000000002</v>
      </c>
      <c r="Q2222" s="32">
        <v>19055.580000000002</v>
      </c>
      <c r="R2222" s="32">
        <v>19055.580000000002</v>
      </c>
      <c r="S2222" s="32">
        <v>0</v>
      </c>
    </row>
    <row r="2223" spans="2:19">
      <c r="B2223" s="5">
        <v>1987</v>
      </c>
      <c r="C2223" s="110">
        <f t="shared" si="179"/>
        <v>1338138.95</v>
      </c>
      <c r="D2223" s="32">
        <f t="shared" si="179"/>
        <v>1338138.95</v>
      </c>
      <c r="E2223" s="32">
        <f t="shared" si="178"/>
        <v>1338138.95</v>
      </c>
      <c r="F2223" s="32">
        <f t="shared" si="178"/>
        <v>1338138.95</v>
      </c>
      <c r="G2223" s="32">
        <f t="shared" si="178"/>
        <v>1338138.95</v>
      </c>
      <c r="H2223" s="32">
        <f t="shared" si="178"/>
        <v>1338138.95</v>
      </c>
      <c r="I2223" s="32">
        <f t="shared" si="178"/>
        <v>1338138.95</v>
      </c>
      <c r="J2223" s="32">
        <f t="shared" si="178"/>
        <v>1338138.95</v>
      </c>
      <c r="K2223" s="32">
        <f t="shared" si="178"/>
        <v>1338138.95</v>
      </c>
      <c r="L2223" s="32">
        <f t="shared" si="178"/>
        <v>1338138.95</v>
      </c>
      <c r="M2223" s="32">
        <f>0+1338138.95</f>
        <v>1338138.95</v>
      </c>
      <c r="N2223" s="32">
        <v>1338138.95</v>
      </c>
      <c r="O2223" s="32">
        <v>1338138.95</v>
      </c>
      <c r="P2223" s="32">
        <v>1338138.95</v>
      </c>
      <c r="Q2223" s="32">
        <v>1338138.95</v>
      </c>
      <c r="R2223" s="32">
        <v>1338138.95</v>
      </c>
      <c r="S2223" s="32">
        <v>0</v>
      </c>
    </row>
    <row r="2224" spans="2:19">
      <c r="B2224" s="5">
        <v>1986</v>
      </c>
      <c r="C2224" s="110">
        <f t="shared" si="179"/>
        <v>27852.63</v>
      </c>
      <c r="D2224" s="32">
        <f t="shared" si="179"/>
        <v>27852.63</v>
      </c>
      <c r="E2224" s="32">
        <f t="shared" si="178"/>
        <v>27852.63</v>
      </c>
      <c r="F2224" s="32">
        <f t="shared" si="178"/>
        <v>27852.63</v>
      </c>
      <c r="G2224" s="32">
        <f t="shared" si="178"/>
        <v>27852.63</v>
      </c>
      <c r="H2224" s="32">
        <f t="shared" si="178"/>
        <v>27852.63</v>
      </c>
      <c r="I2224" s="32">
        <f t="shared" si="178"/>
        <v>27852.63</v>
      </c>
      <c r="J2224" s="32">
        <f t="shared" si="178"/>
        <v>27852.63</v>
      </c>
      <c r="K2224" s="32">
        <f t="shared" si="178"/>
        <v>27852.63</v>
      </c>
      <c r="L2224" s="32">
        <f t="shared" si="178"/>
        <v>27852.63</v>
      </c>
      <c r="M2224" s="32">
        <v>27852.63</v>
      </c>
      <c r="N2224" s="32">
        <v>27852.63</v>
      </c>
      <c r="O2224" s="32">
        <v>27852.63</v>
      </c>
      <c r="P2224" s="32">
        <v>27852.63</v>
      </c>
      <c r="Q2224" s="32">
        <v>27852.63</v>
      </c>
      <c r="R2224" s="32">
        <v>27852.63</v>
      </c>
      <c r="S2224" s="32">
        <v>27852.63</v>
      </c>
    </row>
    <row r="2225" spans="2:19">
      <c r="B2225" s="5">
        <v>1985</v>
      </c>
      <c r="C2225" s="110">
        <f t="shared" si="179"/>
        <v>58541.88</v>
      </c>
      <c r="D2225" s="32">
        <f t="shared" si="179"/>
        <v>58541.88</v>
      </c>
      <c r="E2225" s="32">
        <f t="shared" si="178"/>
        <v>58541.88</v>
      </c>
      <c r="F2225" s="32">
        <f t="shared" si="178"/>
        <v>58541.88</v>
      </c>
      <c r="G2225" s="32">
        <f t="shared" si="178"/>
        <v>58541.88</v>
      </c>
      <c r="H2225" s="32">
        <f t="shared" si="178"/>
        <v>58541.88</v>
      </c>
      <c r="I2225" s="32">
        <f t="shared" si="178"/>
        <v>58541.88</v>
      </c>
      <c r="J2225" s="32">
        <f t="shared" si="178"/>
        <v>58541.88</v>
      </c>
      <c r="K2225" s="32">
        <f t="shared" si="178"/>
        <v>58541.88</v>
      </c>
      <c r="L2225" s="32">
        <f t="shared" si="178"/>
        <v>58541.88</v>
      </c>
      <c r="M2225" s="32">
        <f>26832.6+31709.28</f>
        <v>58541.88</v>
      </c>
      <c r="N2225" s="32">
        <v>26832.6</v>
      </c>
      <c r="O2225" s="32">
        <v>58541.88</v>
      </c>
      <c r="P2225" s="32">
        <v>58541.88</v>
      </c>
      <c r="Q2225" s="32">
        <v>58541.88</v>
      </c>
      <c r="R2225" s="32">
        <v>58541.88</v>
      </c>
      <c r="S2225" s="32">
        <v>26832.6</v>
      </c>
    </row>
    <row r="2226" spans="2:19">
      <c r="B2226" s="5">
        <v>1984</v>
      </c>
      <c r="C2226" s="110">
        <f t="shared" si="179"/>
        <v>0</v>
      </c>
      <c r="D2226" s="32">
        <f t="shared" si="179"/>
        <v>0</v>
      </c>
      <c r="E2226" s="32">
        <f t="shared" si="178"/>
        <v>0</v>
      </c>
      <c r="F2226" s="32">
        <f t="shared" si="178"/>
        <v>0</v>
      </c>
      <c r="G2226" s="32">
        <f t="shared" si="178"/>
        <v>0</v>
      </c>
      <c r="H2226" s="32">
        <f t="shared" si="178"/>
        <v>0</v>
      </c>
      <c r="I2226" s="32">
        <f t="shared" si="178"/>
        <v>0</v>
      </c>
      <c r="J2226" s="32">
        <f t="shared" si="178"/>
        <v>0</v>
      </c>
      <c r="K2226" s="32">
        <f t="shared" si="178"/>
        <v>0</v>
      </c>
      <c r="L2226" s="32">
        <f t="shared" si="178"/>
        <v>0</v>
      </c>
      <c r="M2226" s="32">
        <v>0</v>
      </c>
      <c r="N2226" s="32">
        <v>0</v>
      </c>
      <c r="O2226" s="32">
        <v>0</v>
      </c>
      <c r="P2226" s="32">
        <v>0</v>
      </c>
      <c r="Q2226" s="32">
        <v>0</v>
      </c>
      <c r="R2226" s="32">
        <v>0</v>
      </c>
      <c r="S2226" s="32">
        <v>0</v>
      </c>
    </row>
    <row r="2227" spans="2:19">
      <c r="B2227" s="5">
        <v>1983</v>
      </c>
      <c r="C2227" s="110">
        <f t="shared" si="179"/>
        <v>348767.93</v>
      </c>
      <c r="D2227" s="32">
        <f t="shared" si="179"/>
        <v>348767.93</v>
      </c>
      <c r="E2227" s="32">
        <f t="shared" si="178"/>
        <v>348767.93</v>
      </c>
      <c r="F2227" s="32">
        <f t="shared" si="178"/>
        <v>348767.93</v>
      </c>
      <c r="G2227" s="32">
        <f t="shared" si="178"/>
        <v>348767.93</v>
      </c>
      <c r="H2227" s="32">
        <f t="shared" si="178"/>
        <v>348767.93</v>
      </c>
      <c r="I2227" s="32">
        <f t="shared" si="178"/>
        <v>348767.93</v>
      </c>
      <c r="J2227" s="32">
        <f t="shared" si="178"/>
        <v>348767.93</v>
      </c>
      <c r="K2227" s="32">
        <f>44927.39+303840.54</f>
        <v>348767.93</v>
      </c>
      <c r="L2227" s="32">
        <f t="shared" si="178"/>
        <v>44927.39</v>
      </c>
      <c r="M2227" s="32">
        <f>34237.13+10690.26</f>
        <v>44927.39</v>
      </c>
      <c r="N2227" s="32">
        <v>34237.129999999997</v>
      </c>
      <c r="O2227" s="32">
        <v>44927.39</v>
      </c>
      <c r="P2227" s="32">
        <v>44927.39</v>
      </c>
      <c r="Q2227" s="32">
        <v>44927.39</v>
      </c>
      <c r="R2227" s="32">
        <v>44927.39</v>
      </c>
      <c r="S2227" s="32">
        <v>34237.129999999997</v>
      </c>
    </row>
    <row r="2228" spans="2:19">
      <c r="B2228" s="5">
        <v>1982</v>
      </c>
      <c r="C2228" s="110">
        <f t="shared" si="179"/>
        <v>9266.65</v>
      </c>
      <c r="D2228" s="32">
        <f t="shared" si="179"/>
        <v>9266.65</v>
      </c>
      <c r="E2228" s="32">
        <f t="shared" si="178"/>
        <v>9266.65</v>
      </c>
      <c r="F2228" s="32">
        <f t="shared" si="178"/>
        <v>9266.65</v>
      </c>
      <c r="G2228" s="32">
        <f t="shared" si="178"/>
        <v>9266.65</v>
      </c>
      <c r="H2228" s="32">
        <f t="shared" si="178"/>
        <v>9266.65</v>
      </c>
      <c r="I2228" s="32">
        <f t="shared" si="178"/>
        <v>9266.65</v>
      </c>
      <c r="J2228" s="32">
        <f t="shared" si="178"/>
        <v>9266.65</v>
      </c>
      <c r="K2228" s="32">
        <f t="shared" si="178"/>
        <v>9266.65</v>
      </c>
      <c r="L2228" s="32">
        <f t="shared" si="178"/>
        <v>9266.65</v>
      </c>
      <c r="M2228" s="32">
        <v>9266.65</v>
      </c>
      <c r="N2228" s="32">
        <v>9266.65</v>
      </c>
      <c r="O2228" s="32">
        <v>9266.65</v>
      </c>
      <c r="P2228" s="32">
        <v>9266.65</v>
      </c>
      <c r="Q2228" s="32">
        <v>9266.65</v>
      </c>
      <c r="R2228" s="32">
        <v>9266.65</v>
      </c>
      <c r="S2228" s="32">
        <v>9266.65</v>
      </c>
    </row>
    <row r="2229" spans="2:19">
      <c r="B2229" s="5">
        <v>1981</v>
      </c>
      <c r="C2229" s="110">
        <f t="shared" si="179"/>
        <v>66337.570000000007</v>
      </c>
      <c r="D2229" s="32">
        <f t="shared" si="179"/>
        <v>66337.570000000007</v>
      </c>
      <c r="E2229" s="32">
        <f t="shared" si="178"/>
        <v>66337.570000000007</v>
      </c>
      <c r="F2229" s="32">
        <f t="shared" si="178"/>
        <v>66337.570000000007</v>
      </c>
      <c r="G2229" s="32">
        <f t="shared" si="178"/>
        <v>66337.570000000007</v>
      </c>
      <c r="H2229" s="32">
        <f t="shared" si="178"/>
        <v>66337.570000000007</v>
      </c>
      <c r="I2229" s="32">
        <f t="shared" si="178"/>
        <v>66337.570000000007</v>
      </c>
      <c r="J2229" s="32">
        <f t="shared" si="178"/>
        <v>66337.570000000007</v>
      </c>
      <c r="K2229" s="32">
        <f t="shared" si="178"/>
        <v>66337.570000000007</v>
      </c>
      <c r="L2229" s="32">
        <f t="shared" si="178"/>
        <v>66337.570000000007</v>
      </c>
      <c r="M2229" s="32">
        <v>66337.570000000007</v>
      </c>
      <c r="N2229" s="32">
        <v>66337.570000000007</v>
      </c>
      <c r="O2229" s="32">
        <v>66337.570000000007</v>
      </c>
      <c r="P2229" s="32">
        <v>66337.570000000007</v>
      </c>
      <c r="Q2229" s="32">
        <v>66337.570000000007</v>
      </c>
      <c r="R2229" s="32">
        <v>66337.570000000007</v>
      </c>
      <c r="S2229" s="32">
        <v>66337.570000000007</v>
      </c>
    </row>
    <row r="2230" spans="2:19">
      <c r="B2230" s="5">
        <v>1980</v>
      </c>
      <c r="C2230" s="110">
        <f t="shared" si="179"/>
        <v>0</v>
      </c>
      <c r="D2230" s="32">
        <f t="shared" si="179"/>
        <v>0</v>
      </c>
      <c r="E2230" s="32">
        <f t="shared" si="178"/>
        <v>0</v>
      </c>
      <c r="F2230" s="32">
        <f t="shared" si="178"/>
        <v>0</v>
      </c>
      <c r="G2230" s="32">
        <f t="shared" si="178"/>
        <v>0</v>
      </c>
      <c r="H2230" s="32">
        <f t="shared" si="178"/>
        <v>0</v>
      </c>
      <c r="I2230" s="32">
        <f t="shared" si="178"/>
        <v>0</v>
      </c>
      <c r="J2230" s="32">
        <f t="shared" si="178"/>
        <v>0</v>
      </c>
      <c r="K2230" s="32">
        <f t="shared" si="178"/>
        <v>0</v>
      </c>
      <c r="L2230" s="32">
        <f t="shared" si="178"/>
        <v>0</v>
      </c>
      <c r="M2230" s="32">
        <v>0</v>
      </c>
      <c r="N2230" s="32">
        <v>0</v>
      </c>
      <c r="O2230" s="32">
        <v>0</v>
      </c>
      <c r="P2230" s="32">
        <v>0</v>
      </c>
      <c r="Q2230" s="32">
        <v>0</v>
      </c>
      <c r="R2230" s="32">
        <v>0</v>
      </c>
      <c r="S2230" s="32">
        <v>0</v>
      </c>
    </row>
    <row r="2231" spans="2:19">
      <c r="B2231" s="5">
        <v>1979</v>
      </c>
      <c r="C2231" s="110">
        <f t="shared" si="179"/>
        <v>21386.83</v>
      </c>
      <c r="D2231" s="32">
        <f t="shared" si="179"/>
        <v>21386.83</v>
      </c>
      <c r="E2231" s="32">
        <f t="shared" si="178"/>
        <v>21386.83</v>
      </c>
      <c r="F2231" s="32">
        <f t="shared" si="178"/>
        <v>21386.83</v>
      </c>
      <c r="G2231" s="32">
        <f t="shared" si="178"/>
        <v>21386.83</v>
      </c>
      <c r="H2231" s="32">
        <f t="shared" si="178"/>
        <v>21386.83</v>
      </c>
      <c r="I2231" s="32">
        <f t="shared" si="178"/>
        <v>21386.83</v>
      </c>
      <c r="J2231" s="32">
        <f t="shared" si="178"/>
        <v>21386.83</v>
      </c>
      <c r="K2231" s="32">
        <f t="shared" si="178"/>
        <v>21386.83</v>
      </c>
      <c r="L2231" s="32">
        <f t="shared" si="178"/>
        <v>21386.83</v>
      </c>
      <c r="M2231" s="32">
        <v>21386.83</v>
      </c>
      <c r="N2231" s="32">
        <v>21386.83</v>
      </c>
      <c r="O2231" s="32">
        <v>21386.83</v>
      </c>
      <c r="P2231" s="32">
        <v>21386.83</v>
      </c>
      <c r="Q2231" s="32">
        <v>21386.83</v>
      </c>
      <c r="R2231" s="32">
        <v>21386.83</v>
      </c>
      <c r="S2231" s="32">
        <v>21386.83</v>
      </c>
    </row>
    <row r="2232" spans="2:19">
      <c r="B2232" s="5">
        <v>1978</v>
      </c>
      <c r="C2232" s="110">
        <f t="shared" si="179"/>
        <v>22593.99</v>
      </c>
      <c r="D2232" s="32">
        <f t="shared" si="179"/>
        <v>22593.99</v>
      </c>
      <c r="E2232" s="32">
        <f t="shared" si="178"/>
        <v>22593.99</v>
      </c>
      <c r="F2232" s="32">
        <f t="shared" si="178"/>
        <v>22593.99</v>
      </c>
      <c r="G2232" s="32">
        <f t="shared" si="178"/>
        <v>22593.99</v>
      </c>
      <c r="H2232" s="32">
        <f t="shared" si="178"/>
        <v>22593.99</v>
      </c>
      <c r="I2232" s="32">
        <f t="shared" si="178"/>
        <v>22593.99</v>
      </c>
      <c r="J2232" s="32">
        <f t="shared" si="178"/>
        <v>22593.99</v>
      </c>
      <c r="K2232" s="32">
        <f t="shared" si="178"/>
        <v>22593.99</v>
      </c>
      <c r="L2232" s="32">
        <f t="shared" si="178"/>
        <v>22593.99</v>
      </c>
      <c r="M2232" s="32">
        <v>22593.99</v>
      </c>
      <c r="N2232" s="32">
        <v>22593.99</v>
      </c>
      <c r="O2232" s="32">
        <v>22593.99</v>
      </c>
      <c r="P2232" s="32">
        <v>22593.99</v>
      </c>
      <c r="Q2232" s="32">
        <v>22593.99</v>
      </c>
      <c r="R2232" s="32">
        <v>22593.99</v>
      </c>
      <c r="S2232" s="32">
        <v>22593.99</v>
      </c>
    </row>
    <row r="2233" spans="2:19">
      <c r="B2233" s="5">
        <v>1977</v>
      </c>
      <c r="C2233" s="110">
        <f t="shared" si="179"/>
        <v>42155.5</v>
      </c>
      <c r="D2233" s="32">
        <f t="shared" si="179"/>
        <v>42155.5</v>
      </c>
      <c r="E2233" s="32">
        <f t="shared" si="178"/>
        <v>42155.5</v>
      </c>
      <c r="F2233" s="32">
        <f t="shared" si="178"/>
        <v>42155.5</v>
      </c>
      <c r="G2233" s="32">
        <f t="shared" si="178"/>
        <v>42155.5</v>
      </c>
      <c r="H2233" s="32">
        <f t="shared" si="178"/>
        <v>42155.5</v>
      </c>
      <c r="I2233" s="32">
        <f t="shared" si="178"/>
        <v>42155.5</v>
      </c>
      <c r="J2233" s="32">
        <f t="shared" si="178"/>
        <v>42155.5</v>
      </c>
      <c r="K2233" s="32">
        <f t="shared" si="178"/>
        <v>42155.5</v>
      </c>
      <c r="L2233" s="32">
        <f t="shared" si="178"/>
        <v>42155.5</v>
      </c>
      <c r="M2233" s="32">
        <v>42155.5</v>
      </c>
      <c r="N2233" s="32">
        <v>42155.5</v>
      </c>
      <c r="O2233" s="32">
        <v>42155.5</v>
      </c>
      <c r="P2233" s="32">
        <v>42155.5</v>
      </c>
      <c r="Q2233" s="32">
        <v>42155.5</v>
      </c>
      <c r="R2233" s="32">
        <v>42155.5</v>
      </c>
      <c r="S2233" s="32">
        <v>42155.5</v>
      </c>
    </row>
    <row r="2234" spans="2:19">
      <c r="B2234" s="5">
        <v>1976</v>
      </c>
      <c r="C2234" s="110">
        <f t="shared" si="179"/>
        <v>32999.800000000003</v>
      </c>
      <c r="D2234" s="32">
        <f t="shared" si="179"/>
        <v>32999.800000000003</v>
      </c>
      <c r="E2234" s="32">
        <f t="shared" si="178"/>
        <v>32999.800000000003</v>
      </c>
      <c r="F2234" s="32">
        <f t="shared" si="178"/>
        <v>32999.800000000003</v>
      </c>
      <c r="G2234" s="32">
        <f t="shared" si="178"/>
        <v>32999.800000000003</v>
      </c>
      <c r="H2234" s="32">
        <f t="shared" si="178"/>
        <v>32999.800000000003</v>
      </c>
      <c r="I2234" s="32">
        <f t="shared" si="178"/>
        <v>32999.800000000003</v>
      </c>
      <c r="J2234" s="32">
        <f t="shared" si="178"/>
        <v>32999.800000000003</v>
      </c>
      <c r="K2234" s="32">
        <f t="shared" si="178"/>
        <v>32999.800000000003</v>
      </c>
      <c r="L2234" s="32">
        <f t="shared" si="178"/>
        <v>32999.800000000003</v>
      </c>
      <c r="M2234" s="32">
        <v>32999.800000000003</v>
      </c>
      <c r="N2234" s="32">
        <v>32999.800000000003</v>
      </c>
      <c r="O2234" s="32">
        <v>32999.800000000003</v>
      </c>
      <c r="P2234" s="32">
        <v>32999.800000000003</v>
      </c>
      <c r="Q2234" s="32">
        <v>32999.800000000003</v>
      </c>
      <c r="R2234" s="32">
        <v>32999.800000000003</v>
      </c>
      <c r="S2234" s="32">
        <v>32999.800000000003</v>
      </c>
    </row>
    <row r="2235" spans="2:19">
      <c r="B2235" s="5">
        <v>1975</v>
      </c>
      <c r="C2235" s="110">
        <f t="shared" si="179"/>
        <v>24414.19</v>
      </c>
      <c r="D2235" s="32">
        <f t="shared" si="179"/>
        <v>24414.19</v>
      </c>
      <c r="E2235" s="32">
        <f t="shared" si="178"/>
        <v>24414.19</v>
      </c>
      <c r="F2235" s="32">
        <f t="shared" si="178"/>
        <v>24414.19</v>
      </c>
      <c r="G2235" s="32">
        <f t="shared" si="178"/>
        <v>24414.19</v>
      </c>
      <c r="H2235" s="32">
        <f t="shared" si="178"/>
        <v>24414.19</v>
      </c>
      <c r="I2235" s="32">
        <f t="shared" si="178"/>
        <v>24414.19</v>
      </c>
      <c r="J2235" s="32">
        <f t="shared" si="178"/>
        <v>24414.19</v>
      </c>
      <c r="K2235" s="32">
        <f t="shared" si="178"/>
        <v>24414.19</v>
      </c>
      <c r="L2235" s="32">
        <f t="shared" si="178"/>
        <v>24414.19</v>
      </c>
      <c r="M2235" s="32">
        <v>24414.19</v>
      </c>
      <c r="N2235" s="32">
        <v>24414.19</v>
      </c>
      <c r="O2235" s="32">
        <v>24414.19</v>
      </c>
      <c r="P2235" s="32">
        <v>24414.19</v>
      </c>
      <c r="Q2235" s="32">
        <v>24414.19</v>
      </c>
      <c r="R2235" s="32">
        <v>24414.19</v>
      </c>
      <c r="S2235" s="32">
        <v>24414.19</v>
      </c>
    </row>
    <row r="2236" spans="2:19">
      <c r="B2236" s="5">
        <v>1974</v>
      </c>
      <c r="C2236" s="110">
        <f t="shared" si="179"/>
        <v>66045.100000000006</v>
      </c>
      <c r="D2236" s="32">
        <f t="shared" si="179"/>
        <v>66045.100000000006</v>
      </c>
      <c r="E2236" s="32">
        <f t="shared" si="178"/>
        <v>66045.100000000006</v>
      </c>
      <c r="F2236" s="32">
        <f t="shared" si="178"/>
        <v>66045.100000000006</v>
      </c>
      <c r="G2236" s="32">
        <f t="shared" si="178"/>
        <v>66045.100000000006</v>
      </c>
      <c r="H2236" s="32">
        <f t="shared" si="178"/>
        <v>66045.100000000006</v>
      </c>
      <c r="I2236" s="32">
        <f t="shared" si="178"/>
        <v>66045.100000000006</v>
      </c>
      <c r="J2236" s="32">
        <f t="shared" si="178"/>
        <v>66045.100000000006</v>
      </c>
      <c r="K2236" s="32">
        <f t="shared" si="178"/>
        <v>66045.100000000006</v>
      </c>
      <c r="L2236" s="32">
        <f t="shared" si="178"/>
        <v>66045.100000000006</v>
      </c>
      <c r="M2236" s="32">
        <v>66045.100000000006</v>
      </c>
      <c r="N2236" s="32">
        <v>66045.100000000006</v>
      </c>
      <c r="O2236" s="32">
        <v>66045.100000000006</v>
      </c>
      <c r="P2236" s="32">
        <v>66045.100000000006</v>
      </c>
      <c r="Q2236" s="32">
        <v>66045.100000000006</v>
      </c>
      <c r="R2236" s="32">
        <v>66045.100000000006</v>
      </c>
      <c r="S2236" s="32">
        <v>66045.100000000006</v>
      </c>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1" t="s">
        <v>127</v>
      </c>
      <c r="B2281" s="6" t="s">
        <v>10</v>
      </c>
      <c r="C2281" s="7">
        <f>SUM(C2204:C2280)</f>
        <v>2864773.01</v>
      </c>
      <c r="D2281" s="7">
        <f>SUM(D2203:D2280)</f>
        <v>2864773.01</v>
      </c>
      <c r="E2281" s="7">
        <f>SUM(E2202:E2280)</f>
        <v>2864773.01</v>
      </c>
      <c r="F2281" s="7">
        <f>SUM(F2201:F2280)</f>
        <v>2864773.01</v>
      </c>
      <c r="G2281" s="7">
        <f>SUM(G2200:G2280)</f>
        <v>2864773.01</v>
      </c>
      <c r="H2281" s="7">
        <f>SUM(H2194:H2280)</f>
        <v>2864773.01</v>
      </c>
      <c r="I2281" s="7">
        <f>SUM(I2194:I2280)</f>
        <v>2864773.01</v>
      </c>
      <c r="J2281" s="7">
        <f t="shared" ref="J2281" si="180">SUM(J2194:J2280)</f>
        <v>2864773.01</v>
      </c>
      <c r="K2281" s="7">
        <f>SUM(K2194:K2280)</f>
        <v>2864773.01</v>
      </c>
      <c r="L2281" s="7">
        <f t="shared" ref="L2281" si="181">SUM(L2194:L2280)</f>
        <v>2560932.4699999997</v>
      </c>
      <c r="M2281" s="7">
        <f>SUM(M2194:M2280)</f>
        <v>2560932.4699999997</v>
      </c>
      <c r="N2281" s="10">
        <f>SUM(N2189:N2280)</f>
        <v>2671865.0699999998</v>
      </c>
      <c r="O2281" s="10">
        <f>SUM(O2189:O2280)</f>
        <v>3403348.5500000003</v>
      </c>
      <c r="P2281" s="10">
        <f>SUM(P2189:P2280)</f>
        <v>3403348.5500000003</v>
      </c>
      <c r="Q2281" s="10">
        <f>SUM(Q2189:Q2280)</f>
        <v>3403348.5500000003</v>
      </c>
      <c r="R2281" s="10">
        <f>SUM(R2188:R2280)</f>
        <v>3403348.5500000003</v>
      </c>
      <c r="S2281" s="10">
        <f>SUM(S2188:S2280)</f>
        <v>3403348.55</v>
      </c>
    </row>
    <row r="2282" spans="1:19">
      <c r="A2282" s="62"/>
      <c r="B2282" s="6"/>
      <c r="C2282" s="7"/>
      <c r="D2282" s="7"/>
      <c r="E2282" s="7"/>
      <c r="F2282" s="7"/>
      <c r="G2282" s="7"/>
      <c r="H2282" s="7"/>
      <c r="I2282" s="7"/>
      <c r="J2282" s="7"/>
      <c r="K2282" s="7"/>
      <c r="L2282" s="7"/>
      <c r="M2282" s="9"/>
    </row>
    <row r="2283" spans="1:19">
      <c r="A2283" s="63" t="s">
        <v>128</v>
      </c>
      <c r="B2283" s="5">
        <v>2022</v>
      </c>
      <c r="C2283" s="31"/>
      <c r="D2283" s="31"/>
      <c r="E2283" s="31"/>
      <c r="F2283" s="31"/>
      <c r="G2283" s="31"/>
      <c r="H2283" s="31"/>
      <c r="I2283" s="31"/>
      <c r="J2283" s="31"/>
      <c r="K2283" s="31"/>
      <c r="L2283" s="31"/>
      <c r="M2283" s="31"/>
      <c r="N2283" s="31"/>
      <c r="O2283" s="31"/>
      <c r="P2283" s="31"/>
      <c r="Q2283" s="31"/>
      <c r="R2283" s="60"/>
      <c r="S2283" s="32">
        <v>366839.69</v>
      </c>
    </row>
    <row r="2284" spans="1:19">
      <c r="A2284" s="33"/>
      <c r="B2284" s="5">
        <v>2021</v>
      </c>
      <c r="C2284" s="31"/>
      <c r="D2284" s="31"/>
      <c r="E2284" s="31"/>
      <c r="F2284" s="31"/>
      <c r="G2284" s="31"/>
      <c r="H2284" s="31"/>
      <c r="I2284" s="31"/>
      <c r="J2284" s="31"/>
      <c r="K2284" s="31"/>
      <c r="L2284" s="31"/>
      <c r="M2284" s="31"/>
      <c r="N2284" s="31"/>
      <c r="O2284" s="31"/>
      <c r="P2284" s="31"/>
      <c r="Q2284" s="31"/>
      <c r="R2284" s="32">
        <v>318942.41000000003</v>
      </c>
      <c r="S2284" s="32">
        <v>329021.91000000003</v>
      </c>
    </row>
    <row r="2285" spans="1:19">
      <c r="B2285" s="5">
        <v>2020</v>
      </c>
      <c r="C2285" s="31"/>
      <c r="D2285" s="31"/>
      <c r="E2285" s="31"/>
      <c r="F2285" s="31"/>
      <c r="G2285" s="31"/>
      <c r="H2285" s="31"/>
      <c r="I2285" s="31"/>
      <c r="J2285" s="31"/>
      <c r="K2285" s="31"/>
      <c r="L2285" s="31"/>
      <c r="M2285" s="31"/>
      <c r="N2285" s="31"/>
      <c r="O2285" s="31"/>
      <c r="P2285" s="31"/>
      <c r="Q2285" s="32">
        <v>149848.68</v>
      </c>
      <c r="R2285" s="32">
        <v>152317.01999999999</v>
      </c>
      <c r="S2285" s="32">
        <v>152317.01999999999</v>
      </c>
    </row>
    <row r="2286" spans="1:19">
      <c r="A2286" s="35"/>
      <c r="B2286" s="5">
        <v>2019</v>
      </c>
      <c r="C2286" s="31"/>
      <c r="D2286" s="31"/>
      <c r="E2286" s="31"/>
      <c r="F2286" s="31"/>
      <c r="G2286" s="31"/>
      <c r="H2286" s="31"/>
      <c r="I2286" s="31"/>
      <c r="J2286" s="31"/>
      <c r="K2286" s="31"/>
      <c r="L2286" s="31"/>
      <c r="M2286" s="31"/>
      <c r="N2286" s="31"/>
      <c r="O2286" s="31"/>
      <c r="P2286" s="32">
        <v>206436.94999999998</v>
      </c>
      <c r="Q2286" s="32">
        <v>214547.34</v>
      </c>
      <c r="R2286" s="32">
        <v>214547.34</v>
      </c>
      <c r="S2286" s="32">
        <v>214547.34</v>
      </c>
    </row>
    <row r="2287" spans="1:19">
      <c r="A2287" s="35"/>
      <c r="B2287" s="5">
        <v>2018</v>
      </c>
      <c r="C2287" s="31"/>
      <c r="D2287" s="31"/>
      <c r="E2287" s="31"/>
      <c r="F2287" s="31"/>
      <c r="G2287" s="31"/>
      <c r="H2287" s="31"/>
      <c r="I2287" s="31"/>
      <c r="J2287" s="31"/>
      <c r="K2287" s="31"/>
      <c r="L2287" s="31"/>
      <c r="M2287" s="31"/>
      <c r="N2287" s="31"/>
      <c r="O2287" s="32">
        <v>595540.69000000006</v>
      </c>
      <c r="P2287" s="32">
        <v>607652.62</v>
      </c>
      <c r="Q2287" s="32">
        <v>607652.62</v>
      </c>
      <c r="R2287" s="32">
        <v>607652.62</v>
      </c>
      <c r="S2287" s="32">
        <v>607652.62</v>
      </c>
    </row>
    <row r="2288" spans="1:19">
      <c r="A2288" s="35"/>
      <c r="B2288" s="5">
        <v>2017</v>
      </c>
      <c r="C2288" s="108"/>
      <c r="D2288" s="31"/>
      <c r="E2288" s="31"/>
      <c r="F2288" s="31"/>
      <c r="G2288" s="31"/>
      <c r="H2288" s="31"/>
      <c r="I2288" s="31"/>
      <c r="J2288" s="31"/>
      <c r="K2288" s="31"/>
      <c r="L2288" s="31"/>
      <c r="M2288" s="31"/>
      <c r="N2288" s="111">
        <f>817248.59-743362.53</f>
        <v>73886.059999999939</v>
      </c>
      <c r="O2288" s="32">
        <v>103514.49999999999</v>
      </c>
      <c r="P2288" s="32">
        <v>111369.78</v>
      </c>
      <c r="Q2288" s="32">
        <v>111369.78</v>
      </c>
      <c r="R2288" s="32">
        <v>111369.78</v>
      </c>
      <c r="S2288" s="32">
        <v>111369.78</v>
      </c>
    </row>
    <row r="2289" spans="2:19">
      <c r="B2289" s="5">
        <v>2016</v>
      </c>
      <c r="C2289" s="108"/>
      <c r="D2289" s="31"/>
      <c r="E2289" s="31"/>
      <c r="F2289" s="31"/>
      <c r="G2289" s="31"/>
      <c r="H2289" s="31"/>
      <c r="I2289" s="31"/>
      <c r="J2289" s="31"/>
      <c r="K2289" s="31"/>
      <c r="L2289" s="31"/>
      <c r="M2289" s="32">
        <v>18126.5</v>
      </c>
      <c r="N2289" s="32">
        <v>38205.56</v>
      </c>
      <c r="O2289" s="32">
        <v>38205.56</v>
      </c>
      <c r="P2289" s="32">
        <v>38205.56</v>
      </c>
      <c r="Q2289" s="32">
        <v>38205.56</v>
      </c>
      <c r="R2289" s="32">
        <v>38205.56</v>
      </c>
      <c r="S2289" s="32">
        <v>38205.56</v>
      </c>
    </row>
    <row r="2290" spans="2:19">
      <c r="B2290" s="5">
        <v>2015</v>
      </c>
      <c r="C2290" s="108"/>
      <c r="D2290" s="31"/>
      <c r="E2290" s="31"/>
      <c r="F2290" s="31"/>
      <c r="G2290" s="31"/>
      <c r="H2290" s="31"/>
      <c r="I2290" s="31"/>
      <c r="J2290" s="31"/>
      <c r="K2290" s="31"/>
      <c r="L2290" s="32">
        <f t="shared" ref="L2290:L2315" si="182">M2290</f>
        <v>0</v>
      </c>
      <c r="M2290" s="32">
        <v>0</v>
      </c>
      <c r="N2290" s="32">
        <v>0</v>
      </c>
      <c r="O2290" s="32">
        <v>0</v>
      </c>
      <c r="P2290" s="32">
        <v>0</v>
      </c>
      <c r="Q2290" s="32">
        <v>0</v>
      </c>
      <c r="R2290" s="32">
        <v>0</v>
      </c>
      <c r="S2290" s="32">
        <v>0</v>
      </c>
    </row>
    <row r="2291" spans="2:19">
      <c r="B2291" s="5">
        <v>2014</v>
      </c>
      <c r="C2291" s="108"/>
      <c r="D2291" s="31"/>
      <c r="E2291" s="31"/>
      <c r="F2291" s="31"/>
      <c r="G2291" s="31"/>
      <c r="H2291" s="31"/>
      <c r="I2291" s="31"/>
      <c r="J2291" s="31"/>
      <c r="K2291" s="32">
        <f>L2291</f>
        <v>397328.29</v>
      </c>
      <c r="L2291" s="32">
        <f t="shared" si="182"/>
        <v>397328.29</v>
      </c>
      <c r="M2291" s="32">
        <v>397328.29</v>
      </c>
      <c r="N2291" s="32">
        <v>397328.29</v>
      </c>
      <c r="O2291" s="32">
        <v>397328.29000000004</v>
      </c>
      <c r="P2291" s="32">
        <v>397328.29000000004</v>
      </c>
      <c r="Q2291" s="32">
        <v>397328.29000000004</v>
      </c>
      <c r="R2291" s="32">
        <v>397328.29000000004</v>
      </c>
      <c r="S2291" s="32">
        <v>397328.29000000004</v>
      </c>
    </row>
    <row r="2292" spans="2:19">
      <c r="B2292" s="5">
        <v>2013</v>
      </c>
      <c r="C2292" s="108"/>
      <c r="D2292" s="31"/>
      <c r="E2292" s="31"/>
      <c r="F2292" s="31"/>
      <c r="G2292" s="31"/>
      <c r="H2292" s="31"/>
      <c r="I2292" s="31"/>
      <c r="J2292" s="32">
        <f>K2292</f>
        <v>245864.48</v>
      </c>
      <c r="K2292" s="32">
        <f>L2292</f>
        <v>245864.48</v>
      </c>
      <c r="L2292" s="32">
        <f t="shared" si="182"/>
        <v>245864.48</v>
      </c>
      <c r="M2292" s="32">
        <v>245864.48</v>
      </c>
      <c r="N2292" s="32">
        <v>245864.48</v>
      </c>
      <c r="O2292" s="32">
        <v>245864.47999999998</v>
      </c>
      <c r="P2292" s="32">
        <v>245864.47999999998</v>
      </c>
      <c r="Q2292" s="32">
        <v>245864.47999999998</v>
      </c>
      <c r="R2292" s="32">
        <v>245864.47999999998</v>
      </c>
      <c r="S2292" s="32">
        <v>245864.47999999998</v>
      </c>
    </row>
    <row r="2293" spans="2:19">
      <c r="B2293" s="5">
        <v>2012</v>
      </c>
      <c r="C2293" s="108"/>
      <c r="D2293" s="31"/>
      <c r="E2293" s="31"/>
      <c r="F2293" s="31"/>
      <c r="G2293" s="31"/>
      <c r="H2293" s="31"/>
      <c r="I2293" s="32">
        <f t="shared" ref="I2293:J2308" si="183">J2293</f>
        <v>193840.87</v>
      </c>
      <c r="J2293" s="32">
        <f>K2293</f>
        <v>193840.87</v>
      </c>
      <c r="K2293" s="32">
        <f>L2293</f>
        <v>193840.87</v>
      </c>
      <c r="L2293" s="32">
        <f t="shared" si="182"/>
        <v>193840.87</v>
      </c>
      <c r="M2293" s="32">
        <v>193840.87</v>
      </c>
      <c r="N2293" s="32">
        <v>521905.28</v>
      </c>
      <c r="O2293" s="32">
        <v>193840.87</v>
      </c>
      <c r="P2293" s="32">
        <v>193840.87</v>
      </c>
      <c r="Q2293" s="32">
        <v>193840.87</v>
      </c>
      <c r="R2293" s="32">
        <v>193840.87</v>
      </c>
      <c r="S2293" s="32">
        <v>336357.72000000003</v>
      </c>
    </row>
    <row r="2294" spans="2:19">
      <c r="B2294" s="5">
        <v>2011</v>
      </c>
      <c r="C2294" s="108"/>
      <c r="D2294" s="31"/>
      <c r="E2294" s="31"/>
      <c r="F2294" s="31"/>
      <c r="G2294" s="31"/>
      <c r="H2294" s="32">
        <f>I2294-81133.17</f>
        <v>139663.08000000002</v>
      </c>
      <c r="I2294" s="32">
        <f t="shared" si="183"/>
        <v>220796.25</v>
      </c>
      <c r="J2294" s="32">
        <f>K2294</f>
        <v>220796.25</v>
      </c>
      <c r="K2294" s="32">
        <f>L2294</f>
        <v>220796.25</v>
      </c>
      <c r="L2294" s="32">
        <f t="shared" si="182"/>
        <v>220796.25</v>
      </c>
      <c r="M2294" s="32">
        <f>139663.08+81133.17</f>
        <v>220796.25</v>
      </c>
      <c r="N2294" s="32">
        <v>395078.25</v>
      </c>
      <c r="O2294" s="32">
        <v>220796.25</v>
      </c>
      <c r="P2294" s="32">
        <v>220796.25</v>
      </c>
      <c r="Q2294" s="32">
        <v>220796.25</v>
      </c>
      <c r="R2294" s="32">
        <v>220796.25</v>
      </c>
      <c r="S2294" s="32">
        <v>139663.07999999999</v>
      </c>
    </row>
    <row r="2295" spans="2:19">
      <c r="B2295" s="5">
        <v>2010</v>
      </c>
      <c r="C2295" s="108"/>
      <c r="D2295" s="31"/>
      <c r="E2295" s="31"/>
      <c r="F2295" s="31"/>
      <c r="G2295" s="32">
        <f t="shared" ref="G2295:H2297" si="184">H2295</f>
        <v>85344.09</v>
      </c>
      <c r="H2295" s="32">
        <f t="shared" si="184"/>
        <v>85344.09</v>
      </c>
      <c r="I2295" s="32">
        <f t="shared" si="183"/>
        <v>85344.09</v>
      </c>
      <c r="J2295" s="32">
        <f>K2295</f>
        <v>85344.09</v>
      </c>
      <c r="K2295" s="32">
        <f>L2295</f>
        <v>85344.09</v>
      </c>
      <c r="L2295" s="32">
        <f t="shared" si="182"/>
        <v>85344.09</v>
      </c>
      <c r="M2295" s="32">
        <v>85344.09</v>
      </c>
      <c r="N2295" s="32">
        <v>85344.09</v>
      </c>
      <c r="O2295" s="32">
        <v>85344.09</v>
      </c>
      <c r="P2295" s="32">
        <v>85344.09</v>
      </c>
      <c r="Q2295" s="32">
        <v>85344.09</v>
      </c>
      <c r="R2295" s="32">
        <v>85344.09</v>
      </c>
      <c r="S2295" s="32">
        <v>85344.09</v>
      </c>
    </row>
    <row r="2296" spans="2:19">
      <c r="B2296" s="5">
        <v>2009</v>
      </c>
      <c r="C2296" s="108"/>
      <c r="D2296" s="31"/>
      <c r="E2296" s="31"/>
      <c r="F2296" s="32">
        <f t="shared" ref="F2296:J2311" si="185">G2296</f>
        <v>918945.44</v>
      </c>
      <c r="G2296" s="32">
        <f t="shared" si="184"/>
        <v>918945.44</v>
      </c>
      <c r="H2296" s="32">
        <f t="shared" si="184"/>
        <v>918945.44</v>
      </c>
      <c r="I2296" s="32">
        <f t="shared" si="183"/>
        <v>918945.44</v>
      </c>
      <c r="J2296" s="32">
        <f>K2296</f>
        <v>918945.44</v>
      </c>
      <c r="K2296" s="32">
        <f t="shared" ref="K2296:L2338" si="186">L2296</f>
        <v>918945.44</v>
      </c>
      <c r="L2296" s="32">
        <f t="shared" si="182"/>
        <v>918945.44</v>
      </c>
      <c r="M2296" s="32">
        <v>918945.44</v>
      </c>
      <c r="N2296" s="32">
        <v>918945.44</v>
      </c>
      <c r="O2296" s="32">
        <v>918945.44</v>
      </c>
      <c r="P2296" s="32">
        <v>918945.44</v>
      </c>
      <c r="Q2296" s="32">
        <v>918945.44</v>
      </c>
      <c r="R2296" s="32">
        <v>918945.44</v>
      </c>
      <c r="S2296" s="32">
        <v>918945.44</v>
      </c>
    </row>
    <row r="2297" spans="2:19">
      <c r="B2297" s="5">
        <v>2008</v>
      </c>
      <c r="C2297" s="108"/>
      <c r="D2297" s="31"/>
      <c r="E2297" s="32">
        <f t="shared" ref="E2297:J2312" si="187">F2297</f>
        <v>268580.84000000003</v>
      </c>
      <c r="F2297" s="32">
        <f t="shared" si="185"/>
        <v>268580.84000000003</v>
      </c>
      <c r="G2297" s="32">
        <f t="shared" si="184"/>
        <v>268580.84000000003</v>
      </c>
      <c r="H2297" s="32">
        <f t="shared" si="184"/>
        <v>268580.84000000003</v>
      </c>
      <c r="I2297" s="32">
        <f t="shared" si="183"/>
        <v>268580.84000000003</v>
      </c>
      <c r="J2297" s="32">
        <f t="shared" si="183"/>
        <v>268580.84000000003</v>
      </c>
      <c r="K2297" s="32">
        <f t="shared" si="186"/>
        <v>268580.84000000003</v>
      </c>
      <c r="L2297" s="32">
        <f t="shared" si="182"/>
        <v>268580.84000000003</v>
      </c>
      <c r="M2297" s="32">
        <v>268580.84000000003</v>
      </c>
      <c r="N2297" s="32">
        <v>268580.84000000003</v>
      </c>
      <c r="O2297" s="32">
        <v>268580.83999999997</v>
      </c>
      <c r="P2297" s="32">
        <v>268580.83999999997</v>
      </c>
      <c r="Q2297" s="32">
        <v>268580.83999999997</v>
      </c>
      <c r="R2297" s="32">
        <v>268580.83999999997</v>
      </c>
      <c r="S2297" s="32">
        <v>268580.83999999997</v>
      </c>
    </row>
    <row r="2298" spans="2:19">
      <c r="B2298" s="5">
        <v>2007</v>
      </c>
      <c r="C2298" s="108"/>
      <c r="D2298" s="32">
        <f t="shared" ref="D2298:J2313" si="188">E2298</f>
        <v>2100546.16</v>
      </c>
      <c r="E2298" s="32">
        <f t="shared" si="187"/>
        <v>2100546.16</v>
      </c>
      <c r="F2298" s="32">
        <f t="shared" si="185"/>
        <v>2100546.16</v>
      </c>
      <c r="G2298" s="32">
        <f>H2298</f>
        <v>2100546.16</v>
      </c>
      <c r="H2298" s="32">
        <f>I2298-873.5</f>
        <v>2100546.16</v>
      </c>
      <c r="I2298" s="32">
        <f t="shared" si="183"/>
        <v>2101419.66</v>
      </c>
      <c r="J2298" s="32">
        <f t="shared" si="183"/>
        <v>2101419.66</v>
      </c>
      <c r="K2298" s="32">
        <f t="shared" si="186"/>
        <v>2101419.66</v>
      </c>
      <c r="L2298" s="32">
        <f t="shared" si="182"/>
        <v>2101419.66</v>
      </c>
      <c r="M2298" s="32">
        <f>2100546.16+873.5</f>
        <v>2101419.66</v>
      </c>
      <c r="N2298" s="32">
        <f>2100546.16+873.5</f>
        <v>2101419.66</v>
      </c>
      <c r="O2298" s="32">
        <v>2101419.66</v>
      </c>
      <c r="P2298" s="32">
        <v>2101419.66</v>
      </c>
      <c r="Q2298" s="32">
        <v>2101419.66</v>
      </c>
      <c r="R2298" s="32">
        <v>2101419.66</v>
      </c>
      <c r="S2298" s="32">
        <v>2100546.16</v>
      </c>
    </row>
    <row r="2299" spans="2:19">
      <c r="B2299" s="5">
        <v>2006</v>
      </c>
      <c r="C2299" s="110">
        <f t="shared" ref="C2299:J2314" si="189">D2299</f>
        <v>467475.87</v>
      </c>
      <c r="D2299" s="32">
        <f t="shared" si="188"/>
        <v>467475.87</v>
      </c>
      <c r="E2299" s="32">
        <f t="shared" si="187"/>
        <v>467475.87</v>
      </c>
      <c r="F2299" s="32">
        <f t="shared" si="185"/>
        <v>467475.87</v>
      </c>
      <c r="G2299" s="32">
        <f>H2299</f>
        <v>467475.87</v>
      </c>
      <c r="H2299" s="32">
        <f>I2299</f>
        <v>467475.87</v>
      </c>
      <c r="I2299" s="32">
        <f t="shared" si="183"/>
        <v>467475.87</v>
      </c>
      <c r="J2299" s="32">
        <f t="shared" si="183"/>
        <v>467475.87</v>
      </c>
      <c r="K2299" s="32">
        <f t="shared" si="186"/>
        <v>467475.87</v>
      </c>
      <c r="L2299" s="32">
        <f t="shared" si="182"/>
        <v>467475.87</v>
      </c>
      <c r="M2299" s="32">
        <v>467475.87</v>
      </c>
      <c r="N2299" s="32">
        <v>467475.87</v>
      </c>
      <c r="O2299" s="32">
        <v>467475.87</v>
      </c>
      <c r="P2299" s="32">
        <v>467475.87</v>
      </c>
      <c r="Q2299" s="32">
        <v>467475.87</v>
      </c>
      <c r="R2299" s="32">
        <v>467475.87</v>
      </c>
      <c r="S2299" s="32">
        <v>467475.87</v>
      </c>
    </row>
    <row r="2300" spans="2:19">
      <c r="B2300" s="5">
        <v>2005</v>
      </c>
      <c r="C2300" s="110">
        <f t="shared" si="189"/>
        <v>328588.98</v>
      </c>
      <c r="D2300" s="32">
        <f t="shared" si="188"/>
        <v>328588.98</v>
      </c>
      <c r="E2300" s="32">
        <f t="shared" si="187"/>
        <v>328588.98</v>
      </c>
      <c r="F2300" s="32">
        <f t="shared" si="185"/>
        <v>328588.98</v>
      </c>
      <c r="G2300" s="32">
        <f>H2300</f>
        <v>328588.98</v>
      </c>
      <c r="H2300" s="32">
        <f>I2300-40095.15</f>
        <v>328588.98</v>
      </c>
      <c r="I2300" s="32">
        <f t="shared" si="183"/>
        <v>368684.13</v>
      </c>
      <c r="J2300" s="32">
        <f t="shared" si="183"/>
        <v>368684.13</v>
      </c>
      <c r="K2300" s="32">
        <f t="shared" si="186"/>
        <v>368684.13</v>
      </c>
      <c r="L2300" s="32">
        <f t="shared" si="182"/>
        <v>368684.13</v>
      </c>
      <c r="M2300" s="32">
        <f>328588.98+40095.15</f>
        <v>368684.13</v>
      </c>
      <c r="N2300" s="32">
        <f>328588.98+40095.15</f>
        <v>368684.13</v>
      </c>
      <c r="O2300" s="32">
        <v>368684.13</v>
      </c>
      <c r="P2300" s="32">
        <v>368684.13</v>
      </c>
      <c r="Q2300" s="32">
        <v>368684.13</v>
      </c>
      <c r="R2300" s="32">
        <v>368684.13</v>
      </c>
      <c r="S2300" s="32">
        <v>328588.98</v>
      </c>
    </row>
    <row r="2301" spans="2:19">
      <c r="B2301" s="5">
        <v>2004</v>
      </c>
      <c r="C2301" s="110">
        <f t="shared" si="189"/>
        <v>168669.19</v>
      </c>
      <c r="D2301" s="32">
        <f t="shared" si="188"/>
        <v>168669.19</v>
      </c>
      <c r="E2301" s="32">
        <f t="shared" si="187"/>
        <v>168669.19</v>
      </c>
      <c r="F2301" s="32">
        <f t="shared" si="185"/>
        <v>168669.19</v>
      </c>
      <c r="G2301" s="32">
        <f>H2301</f>
        <v>168669.19</v>
      </c>
      <c r="H2301" s="32">
        <f>I2301</f>
        <v>168669.19</v>
      </c>
      <c r="I2301" s="32">
        <f t="shared" si="183"/>
        <v>168669.19</v>
      </c>
      <c r="J2301" s="32">
        <f t="shared" si="183"/>
        <v>168669.19</v>
      </c>
      <c r="K2301" s="32">
        <f t="shared" si="186"/>
        <v>168669.19</v>
      </c>
      <c r="L2301" s="32">
        <f t="shared" si="182"/>
        <v>168669.19</v>
      </c>
      <c r="M2301" s="32">
        <v>168669.19</v>
      </c>
      <c r="N2301" s="32">
        <v>168669.19</v>
      </c>
      <c r="O2301" s="32">
        <v>168669.19</v>
      </c>
      <c r="P2301" s="32">
        <v>168669.19</v>
      </c>
      <c r="Q2301" s="32">
        <v>168669.19</v>
      </c>
      <c r="R2301" s="32">
        <v>168669.19</v>
      </c>
      <c r="S2301" s="32">
        <v>3340115.2200000011</v>
      </c>
    </row>
    <row r="2302" spans="2:19">
      <c r="B2302" s="5">
        <v>2003</v>
      </c>
      <c r="C2302" s="110">
        <f t="shared" si="189"/>
        <v>0</v>
      </c>
      <c r="D2302" s="32">
        <f t="shared" si="188"/>
        <v>0</v>
      </c>
      <c r="E2302" s="32">
        <f t="shared" si="187"/>
        <v>0</v>
      </c>
      <c r="F2302" s="32">
        <f t="shared" si="185"/>
        <v>0</v>
      </c>
      <c r="G2302" s="32">
        <f t="shared" si="185"/>
        <v>0</v>
      </c>
      <c r="H2302" s="32">
        <f>I2302-20415.03</f>
        <v>0</v>
      </c>
      <c r="I2302" s="32">
        <f t="shared" si="183"/>
        <v>20415.03</v>
      </c>
      <c r="J2302" s="32">
        <f t="shared" si="183"/>
        <v>20415.03</v>
      </c>
      <c r="K2302" s="32">
        <f t="shared" si="186"/>
        <v>20415.03</v>
      </c>
      <c r="L2302" s="32">
        <f t="shared" si="182"/>
        <v>20415.03</v>
      </c>
      <c r="M2302" s="32">
        <f>0+20415.03</f>
        <v>20415.03</v>
      </c>
      <c r="N2302" s="32">
        <f>0+20415.03</f>
        <v>20415.03</v>
      </c>
      <c r="O2302" s="32">
        <v>20415.03</v>
      </c>
      <c r="P2302" s="32">
        <v>20415.03</v>
      </c>
      <c r="Q2302" s="32">
        <v>20415.03</v>
      </c>
      <c r="R2302" s="32">
        <v>20415.03</v>
      </c>
      <c r="S2302" s="32">
        <v>0</v>
      </c>
    </row>
    <row r="2303" spans="2:19">
      <c r="B2303" s="5">
        <v>2002</v>
      </c>
      <c r="C2303" s="110">
        <f t="shared" si="189"/>
        <v>179986.31</v>
      </c>
      <c r="D2303" s="32">
        <f t="shared" si="188"/>
        <v>179986.31</v>
      </c>
      <c r="E2303" s="32">
        <f t="shared" si="187"/>
        <v>179986.31</v>
      </c>
      <c r="F2303" s="32">
        <f t="shared" si="185"/>
        <v>179986.31</v>
      </c>
      <c r="G2303" s="32">
        <f t="shared" si="185"/>
        <v>179986.31</v>
      </c>
      <c r="H2303" s="32">
        <f t="shared" si="185"/>
        <v>179986.31</v>
      </c>
      <c r="I2303" s="32">
        <f t="shared" si="183"/>
        <v>179986.31</v>
      </c>
      <c r="J2303" s="32">
        <f t="shared" si="183"/>
        <v>179986.31</v>
      </c>
      <c r="K2303" s="32">
        <f t="shared" si="186"/>
        <v>179986.31</v>
      </c>
      <c r="L2303" s="32">
        <f t="shared" si="182"/>
        <v>179986.31</v>
      </c>
      <c r="M2303" s="32">
        <f>0+179986.31</f>
        <v>179986.31</v>
      </c>
      <c r="N2303" s="32">
        <f>0+179986.31</f>
        <v>179986.31</v>
      </c>
      <c r="O2303" s="32">
        <v>179986.31</v>
      </c>
      <c r="P2303" s="32">
        <v>179986.31</v>
      </c>
      <c r="Q2303" s="32">
        <v>179986.31</v>
      </c>
      <c r="R2303" s="32">
        <v>179986.31</v>
      </c>
      <c r="S2303" s="32">
        <v>0</v>
      </c>
    </row>
    <row r="2304" spans="2:19">
      <c r="B2304" s="5">
        <v>2001</v>
      </c>
      <c r="C2304" s="110">
        <f t="shared" si="189"/>
        <v>39582.14</v>
      </c>
      <c r="D2304" s="32">
        <f t="shared" si="188"/>
        <v>39582.14</v>
      </c>
      <c r="E2304" s="32">
        <f t="shared" si="187"/>
        <v>39582.14</v>
      </c>
      <c r="F2304" s="32">
        <f t="shared" si="185"/>
        <v>39582.14</v>
      </c>
      <c r="G2304" s="32">
        <f t="shared" si="185"/>
        <v>39582.14</v>
      </c>
      <c r="H2304" s="32">
        <f t="shared" si="185"/>
        <v>39582.14</v>
      </c>
      <c r="I2304" s="32">
        <f t="shared" si="183"/>
        <v>39582.14</v>
      </c>
      <c r="J2304" s="32">
        <f t="shared" si="183"/>
        <v>39582.14</v>
      </c>
      <c r="K2304" s="32">
        <f t="shared" si="186"/>
        <v>39582.14</v>
      </c>
      <c r="L2304" s="32">
        <f t="shared" si="182"/>
        <v>39582.14</v>
      </c>
      <c r="M2304" s="32">
        <f>0+39582.14</f>
        <v>39582.14</v>
      </c>
      <c r="N2304" s="32">
        <v>29216.53</v>
      </c>
      <c r="O2304" s="32">
        <v>39582.14</v>
      </c>
      <c r="P2304" s="32">
        <v>39582.14</v>
      </c>
      <c r="Q2304" s="32">
        <v>39582.14</v>
      </c>
      <c r="R2304" s="32">
        <v>39582.14</v>
      </c>
      <c r="S2304" s="32">
        <v>0</v>
      </c>
    </row>
    <row r="2305" spans="2:19">
      <c r="B2305" s="5">
        <v>2000</v>
      </c>
      <c r="C2305" s="110">
        <f t="shared" si="189"/>
        <v>66465.78</v>
      </c>
      <c r="D2305" s="32">
        <f t="shared" si="188"/>
        <v>66465.78</v>
      </c>
      <c r="E2305" s="32">
        <f t="shared" si="187"/>
        <v>66465.78</v>
      </c>
      <c r="F2305" s="32">
        <f t="shared" si="185"/>
        <v>66465.78</v>
      </c>
      <c r="G2305" s="32">
        <f t="shared" si="185"/>
        <v>66465.78</v>
      </c>
      <c r="H2305" s="32">
        <f t="shared" si="185"/>
        <v>66465.78</v>
      </c>
      <c r="I2305" s="32">
        <f t="shared" si="183"/>
        <v>66465.78</v>
      </c>
      <c r="J2305" s="32">
        <f t="shared" si="183"/>
        <v>66465.78</v>
      </c>
      <c r="K2305" s="32">
        <f t="shared" si="186"/>
        <v>66465.78</v>
      </c>
      <c r="L2305" s="32">
        <f t="shared" si="182"/>
        <v>66465.78</v>
      </c>
      <c r="M2305" s="32">
        <f>19154.12+47311.66</f>
        <v>66465.78</v>
      </c>
      <c r="N2305" s="32">
        <v>52572.21</v>
      </c>
      <c r="O2305" s="32">
        <v>66465.76999999999</v>
      </c>
      <c r="P2305" s="32">
        <v>66465.76999999999</v>
      </c>
      <c r="Q2305" s="32">
        <v>66465.76999999999</v>
      </c>
      <c r="R2305" s="32">
        <v>66465.76999999999</v>
      </c>
      <c r="S2305" s="32">
        <v>19154.12</v>
      </c>
    </row>
    <row r="2306" spans="2:19">
      <c r="B2306" s="5">
        <v>1999</v>
      </c>
      <c r="C2306" s="110">
        <f t="shared" si="189"/>
        <v>178457.16999999998</v>
      </c>
      <c r="D2306" s="32">
        <f t="shared" si="188"/>
        <v>178457.16999999998</v>
      </c>
      <c r="E2306" s="32">
        <f t="shared" si="187"/>
        <v>178457.16999999998</v>
      </c>
      <c r="F2306" s="32">
        <f t="shared" si="185"/>
        <v>178457.16999999998</v>
      </c>
      <c r="G2306" s="32">
        <f t="shared" si="185"/>
        <v>178457.16999999998</v>
      </c>
      <c r="H2306" s="32">
        <f t="shared" si="185"/>
        <v>178457.16999999998</v>
      </c>
      <c r="I2306" s="32">
        <f t="shared" si="183"/>
        <v>178457.16999999998</v>
      </c>
      <c r="J2306" s="32">
        <f t="shared" si="183"/>
        <v>178457.16999999998</v>
      </c>
      <c r="K2306" s="32">
        <f t="shared" si="186"/>
        <v>178457.16999999998</v>
      </c>
      <c r="L2306" s="32">
        <f t="shared" si="182"/>
        <v>178457.16999999998</v>
      </c>
      <c r="M2306" s="32">
        <f>86885.47+91571.7</f>
        <v>178457.16999999998</v>
      </c>
      <c r="N2306" s="32">
        <v>174647.23</v>
      </c>
      <c r="O2306" s="32">
        <v>178457.16</v>
      </c>
      <c r="P2306" s="32">
        <v>178457.16</v>
      </c>
      <c r="Q2306" s="32">
        <v>178457.16</v>
      </c>
      <c r="R2306" s="32">
        <v>178457.16</v>
      </c>
      <c r="S2306" s="32">
        <v>86885.47</v>
      </c>
    </row>
    <row r="2307" spans="2:19">
      <c r="B2307" s="5">
        <v>1998</v>
      </c>
      <c r="C2307" s="110">
        <f t="shared" si="189"/>
        <v>402076.18</v>
      </c>
      <c r="D2307" s="32">
        <f t="shared" si="188"/>
        <v>402076.18</v>
      </c>
      <c r="E2307" s="32">
        <f t="shared" si="187"/>
        <v>402076.18</v>
      </c>
      <c r="F2307" s="32">
        <f t="shared" si="185"/>
        <v>402076.18</v>
      </c>
      <c r="G2307" s="32">
        <f t="shared" si="185"/>
        <v>402076.18</v>
      </c>
      <c r="H2307" s="32">
        <f t="shared" si="185"/>
        <v>402076.18</v>
      </c>
      <c r="I2307" s="32">
        <f t="shared" si="183"/>
        <v>402076.18</v>
      </c>
      <c r="J2307" s="32">
        <f t="shared" si="183"/>
        <v>402076.18</v>
      </c>
      <c r="K2307" s="32">
        <f t="shared" si="186"/>
        <v>402076.18</v>
      </c>
      <c r="L2307" s="32">
        <f t="shared" si="182"/>
        <v>402076.18</v>
      </c>
      <c r="M2307" s="32">
        <f>180973.71+221102.47</f>
        <v>402076.18</v>
      </c>
      <c r="N2307" s="32">
        <v>372130.43</v>
      </c>
      <c r="O2307" s="32">
        <v>402076.16999999993</v>
      </c>
      <c r="P2307" s="32">
        <v>402076.16999999993</v>
      </c>
      <c r="Q2307" s="32">
        <v>402076.16999999993</v>
      </c>
      <c r="R2307" s="32">
        <v>402076.16999999993</v>
      </c>
      <c r="S2307" s="32">
        <v>180973.61000000002</v>
      </c>
    </row>
    <row r="2308" spans="2:19">
      <c r="B2308" s="5">
        <v>1997</v>
      </c>
      <c r="C2308" s="110">
        <f t="shared" si="189"/>
        <v>235604.05000000002</v>
      </c>
      <c r="D2308" s="32">
        <f t="shared" si="188"/>
        <v>235604.05000000002</v>
      </c>
      <c r="E2308" s="32">
        <f t="shared" si="187"/>
        <v>235604.05000000002</v>
      </c>
      <c r="F2308" s="32">
        <f t="shared" si="185"/>
        <v>235604.05000000002</v>
      </c>
      <c r="G2308" s="32">
        <f t="shared" si="185"/>
        <v>235604.05000000002</v>
      </c>
      <c r="H2308" s="32">
        <f t="shared" si="185"/>
        <v>235604.05000000002</v>
      </c>
      <c r="I2308" s="32">
        <f t="shared" si="183"/>
        <v>235604.05000000002</v>
      </c>
      <c r="J2308" s="32">
        <f t="shared" si="183"/>
        <v>235604.05000000002</v>
      </c>
      <c r="K2308" s="32">
        <f t="shared" si="186"/>
        <v>235604.05000000002</v>
      </c>
      <c r="L2308" s="32">
        <f t="shared" si="182"/>
        <v>235604.05000000002</v>
      </c>
      <c r="M2308" s="32">
        <f>88612.13+146991.92</f>
        <v>235604.05000000002</v>
      </c>
      <c r="N2308" s="32">
        <v>232213.46</v>
      </c>
      <c r="O2308" s="32">
        <v>235604.06</v>
      </c>
      <c r="P2308" s="32">
        <v>235604.06</v>
      </c>
      <c r="Q2308" s="32">
        <v>235604.06</v>
      </c>
      <c r="R2308" s="32">
        <v>235604.06</v>
      </c>
      <c r="S2308" s="32">
        <v>88612.13</v>
      </c>
    </row>
    <row r="2309" spans="2:19">
      <c r="B2309" s="5">
        <v>1996</v>
      </c>
      <c r="C2309" s="110">
        <f t="shared" si="189"/>
        <v>106354.47</v>
      </c>
      <c r="D2309" s="32">
        <f t="shared" si="188"/>
        <v>106354.47</v>
      </c>
      <c r="E2309" s="32">
        <f t="shared" si="187"/>
        <v>106354.47</v>
      </c>
      <c r="F2309" s="32">
        <f t="shared" si="185"/>
        <v>106354.47</v>
      </c>
      <c r="G2309" s="32">
        <f t="shared" si="185"/>
        <v>106354.47</v>
      </c>
      <c r="H2309" s="32">
        <f t="shared" si="185"/>
        <v>106354.47</v>
      </c>
      <c r="I2309" s="32">
        <f t="shared" si="185"/>
        <v>106354.47</v>
      </c>
      <c r="J2309" s="32">
        <f t="shared" si="185"/>
        <v>106354.47</v>
      </c>
      <c r="K2309" s="32">
        <f t="shared" si="186"/>
        <v>106354.47</v>
      </c>
      <c r="L2309" s="32">
        <f t="shared" si="182"/>
        <v>106354.47</v>
      </c>
      <c r="M2309" s="32">
        <f>33918.1+72436.37</f>
        <v>106354.47</v>
      </c>
      <c r="N2309" s="32">
        <v>95115.59</v>
      </c>
      <c r="O2309" s="32">
        <v>106622.89000000001</v>
      </c>
      <c r="P2309" s="32">
        <v>106622.89000000001</v>
      </c>
      <c r="Q2309" s="32">
        <v>106622.89000000001</v>
      </c>
      <c r="R2309" s="32">
        <v>106622.89000000001</v>
      </c>
      <c r="S2309" s="32">
        <v>34186.53</v>
      </c>
    </row>
    <row r="2310" spans="2:19">
      <c r="B2310" s="5">
        <v>1995</v>
      </c>
      <c r="C2310" s="110">
        <f t="shared" si="189"/>
        <v>549022.28</v>
      </c>
      <c r="D2310" s="32">
        <f t="shared" si="188"/>
        <v>549022.28</v>
      </c>
      <c r="E2310" s="32">
        <f t="shared" si="187"/>
        <v>549022.28</v>
      </c>
      <c r="F2310" s="32">
        <f t="shared" si="185"/>
        <v>549022.28</v>
      </c>
      <c r="G2310" s="32">
        <f t="shared" si="185"/>
        <v>549022.28</v>
      </c>
      <c r="H2310" s="32">
        <f t="shared" si="185"/>
        <v>549022.28</v>
      </c>
      <c r="I2310" s="32">
        <f t="shared" si="185"/>
        <v>549022.28</v>
      </c>
      <c r="J2310" s="32">
        <f t="shared" si="185"/>
        <v>549022.28</v>
      </c>
      <c r="K2310" s="32">
        <f t="shared" si="186"/>
        <v>549022.28</v>
      </c>
      <c r="L2310" s="32">
        <f t="shared" si="182"/>
        <v>549022.28</v>
      </c>
      <c r="M2310" s="32">
        <f>281321.44+267700.84</f>
        <v>549022.28</v>
      </c>
      <c r="N2310" s="32">
        <v>492759.87</v>
      </c>
      <c r="O2310" s="32">
        <v>549022.25</v>
      </c>
      <c r="P2310" s="32">
        <v>549022.25</v>
      </c>
      <c r="Q2310" s="32">
        <v>549022.25</v>
      </c>
      <c r="R2310" s="32">
        <v>549022.25</v>
      </c>
      <c r="S2310" s="32">
        <v>281321.44</v>
      </c>
    </row>
    <row r="2311" spans="2:19">
      <c r="B2311" s="5">
        <v>1994</v>
      </c>
      <c r="C2311" s="110">
        <f t="shared" si="189"/>
        <v>251234.61000000002</v>
      </c>
      <c r="D2311" s="32">
        <f t="shared" si="188"/>
        <v>251234.61000000002</v>
      </c>
      <c r="E2311" s="32">
        <f t="shared" si="187"/>
        <v>251234.61000000002</v>
      </c>
      <c r="F2311" s="32">
        <f t="shared" si="185"/>
        <v>251234.61000000002</v>
      </c>
      <c r="G2311" s="32">
        <f t="shared" si="185"/>
        <v>251234.61000000002</v>
      </c>
      <c r="H2311" s="32">
        <f t="shared" si="185"/>
        <v>251234.61000000002</v>
      </c>
      <c r="I2311" s="32">
        <f t="shared" si="185"/>
        <v>251234.61000000002</v>
      </c>
      <c r="J2311" s="32">
        <f t="shared" si="185"/>
        <v>251234.61000000002</v>
      </c>
      <c r="K2311" s="32">
        <f t="shared" si="186"/>
        <v>251234.61000000002</v>
      </c>
      <c r="L2311" s="32">
        <f t="shared" si="182"/>
        <v>251234.61000000002</v>
      </c>
      <c r="M2311" s="32">
        <f>104771.13+146463.48</f>
        <v>251234.61000000002</v>
      </c>
      <c r="N2311" s="32">
        <v>205830.54</v>
      </c>
      <c r="O2311" s="32">
        <v>251234.60999999996</v>
      </c>
      <c r="P2311" s="32">
        <v>251234.60999999996</v>
      </c>
      <c r="Q2311" s="32">
        <v>251234.60999999996</v>
      </c>
      <c r="R2311" s="32">
        <v>251234.60999999996</v>
      </c>
      <c r="S2311" s="32">
        <v>104771.13</v>
      </c>
    </row>
    <row r="2312" spans="2:19">
      <c r="B2312" s="5">
        <v>1993</v>
      </c>
      <c r="C2312" s="110">
        <f t="shared" si="189"/>
        <v>209832.03999999998</v>
      </c>
      <c r="D2312" s="32">
        <f t="shared" si="188"/>
        <v>209832.03999999998</v>
      </c>
      <c r="E2312" s="32">
        <f t="shared" si="187"/>
        <v>209832.03999999998</v>
      </c>
      <c r="F2312" s="32">
        <f t="shared" si="187"/>
        <v>209832.03999999998</v>
      </c>
      <c r="G2312" s="32">
        <f t="shared" si="187"/>
        <v>209832.03999999998</v>
      </c>
      <c r="H2312" s="32">
        <f t="shared" si="187"/>
        <v>209832.03999999998</v>
      </c>
      <c r="I2312" s="32">
        <f t="shared" si="187"/>
        <v>209832.03999999998</v>
      </c>
      <c r="J2312" s="32">
        <f t="shared" si="187"/>
        <v>209832.03999999998</v>
      </c>
      <c r="K2312" s="32">
        <f t="shared" si="186"/>
        <v>209832.03999999998</v>
      </c>
      <c r="L2312" s="32">
        <f t="shared" si="182"/>
        <v>209832.03999999998</v>
      </c>
      <c r="M2312" s="32">
        <f>109931.5+99900.54</f>
        <v>209832.03999999998</v>
      </c>
      <c r="N2312" s="32">
        <v>186474.81</v>
      </c>
      <c r="O2312" s="32">
        <v>209832.04</v>
      </c>
      <c r="P2312" s="32">
        <v>209832.04</v>
      </c>
      <c r="Q2312" s="32">
        <v>209832.04</v>
      </c>
      <c r="R2312" s="32">
        <v>209832.04</v>
      </c>
      <c r="S2312" s="32">
        <v>109931.50000000001</v>
      </c>
    </row>
    <row r="2313" spans="2:19">
      <c r="B2313" s="5">
        <v>1992</v>
      </c>
      <c r="C2313" s="110">
        <f t="shared" si="189"/>
        <v>654699.18999999994</v>
      </c>
      <c r="D2313" s="32">
        <f t="shared" si="188"/>
        <v>654699.18999999994</v>
      </c>
      <c r="E2313" s="32">
        <f t="shared" si="188"/>
        <v>654699.18999999994</v>
      </c>
      <c r="F2313" s="32">
        <f t="shared" si="188"/>
        <v>654699.18999999994</v>
      </c>
      <c r="G2313" s="32">
        <f t="shared" si="188"/>
        <v>654699.18999999994</v>
      </c>
      <c r="H2313" s="32">
        <f t="shared" si="188"/>
        <v>654699.18999999994</v>
      </c>
      <c r="I2313" s="32">
        <f t="shared" si="188"/>
        <v>654699.18999999994</v>
      </c>
      <c r="J2313" s="32">
        <f t="shared" si="188"/>
        <v>654699.18999999994</v>
      </c>
      <c r="K2313" s="32">
        <f t="shared" si="186"/>
        <v>654699.18999999994</v>
      </c>
      <c r="L2313" s="32">
        <f t="shared" si="182"/>
        <v>654699.18999999994</v>
      </c>
      <c r="M2313" s="32">
        <f>281619.54+373079.65</f>
        <v>654699.18999999994</v>
      </c>
      <c r="N2313" s="32">
        <v>398705.7</v>
      </c>
      <c r="O2313" s="32">
        <v>654699.17999999993</v>
      </c>
      <c r="P2313" s="32">
        <v>654699.17999999993</v>
      </c>
      <c r="Q2313" s="32">
        <v>654699.17999999993</v>
      </c>
      <c r="R2313" s="32">
        <v>654699.17999999993</v>
      </c>
      <c r="S2313" s="32">
        <v>281619.53999999998</v>
      </c>
    </row>
    <row r="2314" spans="2:19">
      <c r="B2314" s="5">
        <v>1991</v>
      </c>
      <c r="C2314" s="110">
        <f t="shared" si="189"/>
        <v>234726.8</v>
      </c>
      <c r="D2314" s="32">
        <f t="shared" si="189"/>
        <v>234726.8</v>
      </c>
      <c r="E2314" s="32">
        <f t="shared" si="189"/>
        <v>234726.8</v>
      </c>
      <c r="F2314" s="32">
        <f t="shared" si="189"/>
        <v>234726.8</v>
      </c>
      <c r="G2314" s="32">
        <f t="shared" si="189"/>
        <v>234726.8</v>
      </c>
      <c r="H2314" s="32">
        <f t="shared" si="189"/>
        <v>234726.8</v>
      </c>
      <c r="I2314" s="32">
        <f t="shared" si="189"/>
        <v>234726.8</v>
      </c>
      <c r="J2314" s="32">
        <f t="shared" si="189"/>
        <v>234726.8</v>
      </c>
      <c r="K2314" s="32">
        <f t="shared" si="186"/>
        <v>234726.8</v>
      </c>
      <c r="L2314" s="32">
        <f t="shared" si="182"/>
        <v>234726.8</v>
      </c>
      <c r="M2314" s="32">
        <f>85536.75+149190.05</f>
        <v>234726.8</v>
      </c>
      <c r="N2314" s="32">
        <v>214394.39</v>
      </c>
      <c r="O2314" s="32">
        <v>234726.81000000006</v>
      </c>
      <c r="P2314" s="32">
        <v>234726.81000000006</v>
      </c>
      <c r="Q2314" s="32">
        <v>231746.01000000007</v>
      </c>
      <c r="R2314" s="32">
        <v>234726.81000000006</v>
      </c>
      <c r="S2314" s="32">
        <v>85536.749999999985</v>
      </c>
    </row>
    <row r="2315" spans="2:19">
      <c r="B2315" s="5">
        <v>1990</v>
      </c>
      <c r="C2315" s="110">
        <f t="shared" ref="C2315:J2333" si="190">D2315</f>
        <v>260511.59</v>
      </c>
      <c r="D2315" s="32">
        <f t="shared" si="190"/>
        <v>260511.59</v>
      </c>
      <c r="E2315" s="32">
        <f t="shared" si="190"/>
        <v>260511.59</v>
      </c>
      <c r="F2315" s="32">
        <f t="shared" si="190"/>
        <v>260511.59</v>
      </c>
      <c r="G2315" s="32">
        <f t="shared" si="190"/>
        <v>260511.59</v>
      </c>
      <c r="H2315" s="32">
        <f t="shared" si="190"/>
        <v>260511.59</v>
      </c>
      <c r="I2315" s="32">
        <f t="shared" si="190"/>
        <v>260511.59</v>
      </c>
      <c r="J2315" s="32">
        <f t="shared" si="190"/>
        <v>260511.59</v>
      </c>
      <c r="K2315" s="32">
        <f t="shared" si="186"/>
        <v>260511.59</v>
      </c>
      <c r="L2315" s="32">
        <f t="shared" si="182"/>
        <v>260511.59</v>
      </c>
      <c r="M2315" s="32">
        <f>110370.44+150141.15</f>
        <v>260511.59</v>
      </c>
      <c r="N2315" s="32">
        <v>283329.03000000003</v>
      </c>
      <c r="O2315" s="32">
        <v>260511.61</v>
      </c>
      <c r="P2315" s="32">
        <v>260511.61</v>
      </c>
      <c r="Q2315" s="32">
        <v>260511.61</v>
      </c>
      <c r="R2315" s="32">
        <v>260511.61</v>
      </c>
      <c r="S2315" s="32">
        <v>110370.44</v>
      </c>
    </row>
    <row r="2316" spans="2:19">
      <c r="B2316" s="5">
        <v>1989</v>
      </c>
      <c r="C2316" s="110">
        <f t="shared" si="190"/>
        <v>223310.4</v>
      </c>
      <c r="D2316" s="32">
        <f t="shared" si="190"/>
        <v>223310.4</v>
      </c>
      <c r="E2316" s="32">
        <f t="shared" si="190"/>
        <v>223310.4</v>
      </c>
      <c r="F2316" s="32">
        <f t="shared" si="190"/>
        <v>223310.4</v>
      </c>
      <c r="G2316" s="32">
        <f t="shared" si="190"/>
        <v>223310.4</v>
      </c>
      <c r="H2316" s="32">
        <f t="shared" si="190"/>
        <v>223310.4</v>
      </c>
      <c r="I2316" s="32">
        <f t="shared" si="190"/>
        <v>223310.4</v>
      </c>
      <c r="J2316" s="32">
        <f t="shared" si="190"/>
        <v>223310.4</v>
      </c>
      <c r="K2316" s="32">
        <f t="shared" si="186"/>
        <v>223310.4</v>
      </c>
      <c r="L2316" s="32">
        <f>M2316</f>
        <v>223310.4</v>
      </c>
      <c r="M2316" s="32">
        <f>100820.76+122489.64</f>
        <v>223310.4</v>
      </c>
      <c r="N2316" s="32">
        <v>416879.53</v>
      </c>
      <c r="O2316" s="32">
        <v>223310.41999999998</v>
      </c>
      <c r="P2316" s="32">
        <v>223310.41999999998</v>
      </c>
      <c r="Q2316" s="32">
        <v>223310.41999999998</v>
      </c>
      <c r="R2316" s="32">
        <v>223310.41999999998</v>
      </c>
      <c r="S2316" s="32">
        <v>100820.76</v>
      </c>
    </row>
    <row r="2317" spans="2:19">
      <c r="B2317" s="5">
        <v>1988</v>
      </c>
      <c r="C2317" s="110">
        <f t="shared" si="190"/>
        <v>280422.83</v>
      </c>
      <c r="D2317" s="32">
        <f t="shared" si="190"/>
        <v>280422.83</v>
      </c>
      <c r="E2317" s="32">
        <f t="shared" si="190"/>
        <v>280422.83</v>
      </c>
      <c r="F2317" s="32">
        <f t="shared" si="190"/>
        <v>280422.83</v>
      </c>
      <c r="G2317" s="32">
        <f t="shared" si="190"/>
        <v>280422.83</v>
      </c>
      <c r="H2317" s="32">
        <f t="shared" si="190"/>
        <v>280422.83</v>
      </c>
      <c r="I2317" s="32">
        <f t="shared" si="190"/>
        <v>280422.83</v>
      </c>
      <c r="J2317" s="32">
        <f t="shared" si="190"/>
        <v>280422.83</v>
      </c>
      <c r="K2317" s="32">
        <f t="shared" si="186"/>
        <v>280422.83</v>
      </c>
      <c r="L2317" s="32">
        <f>M2317</f>
        <v>280422.83</v>
      </c>
      <c r="M2317" s="32">
        <f>126954.07+153468.76</f>
        <v>280422.83</v>
      </c>
      <c r="N2317" s="32">
        <v>277352.18</v>
      </c>
      <c r="O2317" s="32">
        <v>280422.85000000003</v>
      </c>
      <c r="P2317" s="32">
        <v>280422.85000000003</v>
      </c>
      <c r="Q2317" s="32">
        <v>280422.85000000003</v>
      </c>
      <c r="R2317" s="32">
        <v>280422.85000000003</v>
      </c>
      <c r="S2317" s="32">
        <v>126954.06999999999</v>
      </c>
    </row>
    <row r="2318" spans="2:19">
      <c r="B2318" s="5">
        <v>1987</v>
      </c>
      <c r="C2318" s="110">
        <f t="shared" si="190"/>
        <v>255002.43</v>
      </c>
      <c r="D2318" s="32">
        <f t="shared" si="190"/>
        <v>255002.43</v>
      </c>
      <c r="E2318" s="32">
        <f t="shared" si="190"/>
        <v>255002.43</v>
      </c>
      <c r="F2318" s="32">
        <f t="shared" si="190"/>
        <v>255002.43</v>
      </c>
      <c r="G2318" s="32">
        <f t="shared" si="190"/>
        <v>255002.43</v>
      </c>
      <c r="H2318" s="32">
        <f t="shared" si="190"/>
        <v>255002.43</v>
      </c>
      <c r="I2318" s="32">
        <f t="shared" si="190"/>
        <v>255002.43</v>
      </c>
      <c r="J2318" s="32">
        <f t="shared" si="190"/>
        <v>255002.43</v>
      </c>
      <c r="K2318" s="32">
        <f t="shared" si="186"/>
        <v>255002.43</v>
      </c>
      <c r="L2318" s="32">
        <f>M2318</f>
        <v>255002.43</v>
      </c>
      <c r="M2318" s="32">
        <f>109905.84+145096.59</f>
        <v>255002.43</v>
      </c>
      <c r="N2318" s="32">
        <v>232186.21</v>
      </c>
      <c r="O2318" s="32">
        <v>255002.43999999997</v>
      </c>
      <c r="P2318" s="32">
        <v>255002.43999999997</v>
      </c>
      <c r="Q2318" s="32">
        <v>255002.43999999997</v>
      </c>
      <c r="R2318" s="32">
        <v>255002.43999999997</v>
      </c>
      <c r="S2318" s="32">
        <v>109905.84000000001</v>
      </c>
    </row>
    <row r="2319" spans="2:19">
      <c r="B2319" s="5">
        <v>1986</v>
      </c>
      <c r="C2319" s="110">
        <f t="shared" si="190"/>
        <v>172224.67</v>
      </c>
      <c r="D2319" s="32">
        <f t="shared" si="190"/>
        <v>172224.67</v>
      </c>
      <c r="E2319" s="32">
        <f t="shared" si="190"/>
        <v>172224.67</v>
      </c>
      <c r="F2319" s="32">
        <f t="shared" si="190"/>
        <v>172224.67</v>
      </c>
      <c r="G2319" s="32">
        <f t="shared" si="190"/>
        <v>172224.67</v>
      </c>
      <c r="H2319" s="32">
        <f t="shared" si="190"/>
        <v>172224.67</v>
      </c>
      <c r="I2319" s="32">
        <f t="shared" si="190"/>
        <v>172224.67</v>
      </c>
      <c r="J2319" s="32">
        <f t="shared" si="190"/>
        <v>172224.67</v>
      </c>
      <c r="K2319" s="32">
        <f t="shared" si="186"/>
        <v>172224.67</v>
      </c>
      <c r="L2319" s="32">
        <f>M2319</f>
        <v>172224.67</v>
      </c>
      <c r="M2319" s="32">
        <f>94102.32+78122.35</f>
        <v>172224.67</v>
      </c>
      <c r="N2319" s="32">
        <v>171373.64</v>
      </c>
      <c r="O2319" s="32">
        <v>172224.68</v>
      </c>
      <c r="P2319" s="32">
        <v>172224.68</v>
      </c>
      <c r="Q2319" s="32">
        <v>172224.68</v>
      </c>
      <c r="R2319" s="32">
        <v>172224.68</v>
      </c>
      <c r="S2319" s="32">
        <v>94102.319999999992</v>
      </c>
    </row>
    <row r="2320" spans="2:19">
      <c r="B2320" s="5">
        <v>1985</v>
      </c>
      <c r="C2320" s="110">
        <f t="shared" si="190"/>
        <v>297459.74</v>
      </c>
      <c r="D2320" s="32">
        <f t="shared" si="190"/>
        <v>297459.74</v>
      </c>
      <c r="E2320" s="32">
        <f t="shared" si="190"/>
        <v>297459.74</v>
      </c>
      <c r="F2320" s="32">
        <f t="shared" si="190"/>
        <v>297459.74</v>
      </c>
      <c r="G2320" s="32">
        <f t="shared" si="190"/>
        <v>297459.74</v>
      </c>
      <c r="H2320" s="32">
        <f t="shared" si="190"/>
        <v>297459.74</v>
      </c>
      <c r="I2320" s="32">
        <f t="shared" si="190"/>
        <v>297459.74</v>
      </c>
      <c r="J2320" s="32">
        <f t="shared" si="190"/>
        <v>297459.74</v>
      </c>
      <c r="K2320" s="32">
        <f t="shared" si="186"/>
        <v>297459.74</v>
      </c>
      <c r="L2320" s="32">
        <f>M2320</f>
        <v>297459.74</v>
      </c>
      <c r="M2320" s="32">
        <f>159850.31+137609.43</f>
        <v>297459.74</v>
      </c>
      <c r="N2320" s="32">
        <v>259835.53</v>
      </c>
      <c r="O2320" s="32">
        <v>297459.75</v>
      </c>
      <c r="P2320" s="32">
        <v>297459.75</v>
      </c>
      <c r="Q2320" s="32">
        <v>297459.75</v>
      </c>
      <c r="R2320" s="32">
        <v>297459.75</v>
      </c>
      <c r="S2320" s="32">
        <v>159850.31000000003</v>
      </c>
    </row>
    <row r="2321" spans="2:19">
      <c r="B2321" s="5">
        <v>1984</v>
      </c>
      <c r="C2321" s="110">
        <f t="shared" si="190"/>
        <v>426687.95999999996</v>
      </c>
      <c r="D2321" s="32">
        <f t="shared" si="190"/>
        <v>426687.95999999996</v>
      </c>
      <c r="E2321" s="32">
        <f t="shared" si="190"/>
        <v>426687.95999999996</v>
      </c>
      <c r="F2321" s="32">
        <f t="shared" si="190"/>
        <v>426687.95999999996</v>
      </c>
      <c r="G2321" s="32">
        <f t="shared" si="190"/>
        <v>426687.95999999996</v>
      </c>
      <c r="H2321" s="32">
        <f t="shared" si="190"/>
        <v>426687.95999999996</v>
      </c>
      <c r="I2321" s="32">
        <f t="shared" si="190"/>
        <v>426687.95999999996</v>
      </c>
      <c r="J2321" s="32">
        <f t="shared" si="190"/>
        <v>426687.95999999996</v>
      </c>
      <c r="K2321" s="32">
        <f t="shared" si="186"/>
        <v>426687.95999999996</v>
      </c>
      <c r="L2321" s="32">
        <f t="shared" si="186"/>
        <v>426687.95999999996</v>
      </c>
      <c r="M2321" s="32">
        <f>267597.17+159090.79</f>
        <v>426687.95999999996</v>
      </c>
      <c r="N2321" s="32">
        <v>417787.22</v>
      </c>
      <c r="O2321" s="32">
        <v>426687.96000000008</v>
      </c>
      <c r="P2321" s="32">
        <v>426687.96000000008</v>
      </c>
      <c r="Q2321" s="32">
        <v>426687.96000000008</v>
      </c>
      <c r="R2321" s="32">
        <v>426687.96000000008</v>
      </c>
      <c r="S2321" s="32">
        <v>267597.17</v>
      </c>
    </row>
    <row r="2322" spans="2:19">
      <c r="B2322" s="5">
        <v>1983</v>
      </c>
      <c r="C2322" s="110">
        <f t="shared" si="190"/>
        <v>111732.20999999999</v>
      </c>
      <c r="D2322" s="32">
        <f t="shared" si="190"/>
        <v>111732.20999999999</v>
      </c>
      <c r="E2322" s="32">
        <f t="shared" si="190"/>
        <v>111732.20999999999</v>
      </c>
      <c r="F2322" s="32">
        <f t="shared" si="190"/>
        <v>111732.20999999999</v>
      </c>
      <c r="G2322" s="32">
        <f t="shared" si="190"/>
        <v>111732.20999999999</v>
      </c>
      <c r="H2322" s="32">
        <f t="shared" si="190"/>
        <v>111732.20999999999</v>
      </c>
      <c r="I2322" s="32">
        <f t="shared" si="190"/>
        <v>111732.20999999999</v>
      </c>
      <c r="J2322" s="32">
        <f t="shared" si="190"/>
        <v>111732.20999999999</v>
      </c>
      <c r="K2322" s="32">
        <f t="shared" si="186"/>
        <v>111732.20999999999</v>
      </c>
      <c r="L2322" s="32">
        <f t="shared" si="186"/>
        <v>111732.20999999999</v>
      </c>
      <c r="M2322" s="32">
        <f>58471.34+53260.87</f>
        <v>111732.20999999999</v>
      </c>
      <c r="N2322" s="32">
        <v>108297.47</v>
      </c>
      <c r="O2322" s="32">
        <v>111732.20999999999</v>
      </c>
      <c r="P2322" s="32">
        <v>111732.20999999999</v>
      </c>
      <c r="Q2322" s="32">
        <v>111732.20999999999</v>
      </c>
      <c r="R2322" s="32">
        <v>111732.20999999999</v>
      </c>
      <c r="S2322" s="32">
        <v>58471.34</v>
      </c>
    </row>
    <row r="2323" spans="2:19">
      <c r="B2323" s="5">
        <v>1982</v>
      </c>
      <c r="C2323" s="110">
        <f t="shared" si="190"/>
        <v>239024.53000000003</v>
      </c>
      <c r="D2323" s="32">
        <f t="shared" si="190"/>
        <v>239024.53000000003</v>
      </c>
      <c r="E2323" s="32">
        <f t="shared" si="190"/>
        <v>239024.53000000003</v>
      </c>
      <c r="F2323" s="32">
        <f t="shared" si="190"/>
        <v>239024.53000000003</v>
      </c>
      <c r="G2323" s="32">
        <f t="shared" si="190"/>
        <v>239024.53000000003</v>
      </c>
      <c r="H2323" s="32">
        <f t="shared" si="190"/>
        <v>239024.53000000003</v>
      </c>
      <c r="I2323" s="32">
        <f t="shared" si="190"/>
        <v>239024.53000000003</v>
      </c>
      <c r="J2323" s="32">
        <f t="shared" si="190"/>
        <v>239024.53000000003</v>
      </c>
      <c r="K2323" s="32">
        <f t="shared" si="186"/>
        <v>239024.53000000003</v>
      </c>
      <c r="L2323" s="32">
        <f t="shared" si="186"/>
        <v>239024.53000000003</v>
      </c>
      <c r="M2323" s="32">
        <f>158753.07+80271.46</f>
        <v>239024.53000000003</v>
      </c>
      <c r="N2323" s="32">
        <v>219035.34</v>
      </c>
      <c r="O2323" s="32">
        <v>239024.52999999988</v>
      </c>
      <c r="P2323" s="32">
        <v>239024.52999999988</v>
      </c>
      <c r="Q2323" s="32">
        <v>239024.52999999988</v>
      </c>
      <c r="R2323" s="32">
        <v>239024.52999999988</v>
      </c>
      <c r="S2323" s="32">
        <v>158753.07</v>
      </c>
    </row>
    <row r="2324" spans="2:19">
      <c r="B2324" s="5">
        <v>1981</v>
      </c>
      <c r="C2324" s="110">
        <f t="shared" si="190"/>
        <v>592942.67999999993</v>
      </c>
      <c r="D2324" s="32">
        <f t="shared" si="190"/>
        <v>592942.67999999993</v>
      </c>
      <c r="E2324" s="32">
        <f t="shared" si="190"/>
        <v>592942.67999999993</v>
      </c>
      <c r="F2324" s="32">
        <f t="shared" si="190"/>
        <v>592942.67999999993</v>
      </c>
      <c r="G2324" s="32">
        <f t="shared" si="190"/>
        <v>592942.67999999993</v>
      </c>
      <c r="H2324" s="32">
        <f>I2324</f>
        <v>592942.67999999993</v>
      </c>
      <c r="I2324" s="32">
        <f t="shared" si="190"/>
        <v>592942.67999999993</v>
      </c>
      <c r="J2324" s="32">
        <f t="shared" si="190"/>
        <v>592942.67999999993</v>
      </c>
      <c r="K2324" s="32">
        <f t="shared" si="186"/>
        <v>592942.67999999993</v>
      </c>
      <c r="L2324" s="32">
        <f t="shared" si="186"/>
        <v>592942.67999999993</v>
      </c>
      <c r="M2324" s="32">
        <f>415273.82+177668.86</f>
        <v>592942.67999999993</v>
      </c>
      <c r="N2324" s="32">
        <v>579737.17000000004</v>
      </c>
      <c r="O2324" s="32">
        <v>592942.70000000019</v>
      </c>
      <c r="P2324" s="32">
        <v>592942.70000000019</v>
      </c>
      <c r="Q2324" s="32">
        <v>592942.70000000019</v>
      </c>
      <c r="R2324" s="32">
        <v>592942.70000000019</v>
      </c>
      <c r="S2324" s="32">
        <v>415273.82</v>
      </c>
    </row>
    <row r="2325" spans="2:19">
      <c r="B2325" s="5">
        <v>1980</v>
      </c>
      <c r="C2325" s="110">
        <f t="shared" si="190"/>
        <v>211030.63999999998</v>
      </c>
      <c r="D2325" s="32">
        <f t="shared" si="190"/>
        <v>211030.63999999998</v>
      </c>
      <c r="E2325" s="32">
        <f t="shared" si="190"/>
        <v>211030.63999999998</v>
      </c>
      <c r="F2325" s="32">
        <f t="shared" si="190"/>
        <v>211030.63999999998</v>
      </c>
      <c r="G2325" s="32">
        <f t="shared" si="190"/>
        <v>211030.63999999998</v>
      </c>
      <c r="H2325" s="32">
        <f>I2325</f>
        <v>211030.63999999998</v>
      </c>
      <c r="I2325" s="32">
        <f t="shared" si="190"/>
        <v>211030.63999999998</v>
      </c>
      <c r="J2325" s="32">
        <f t="shared" si="190"/>
        <v>211030.63999999998</v>
      </c>
      <c r="K2325" s="32">
        <f t="shared" si="186"/>
        <v>211030.63999999998</v>
      </c>
      <c r="L2325" s="32">
        <f t="shared" si="186"/>
        <v>211030.63999999998</v>
      </c>
      <c r="M2325" s="32">
        <f>166785.33+44245.31</f>
        <v>211030.63999999998</v>
      </c>
      <c r="N2325" s="32">
        <v>201698.54</v>
      </c>
      <c r="O2325" s="32">
        <v>211030.63999999998</v>
      </c>
      <c r="P2325" s="32">
        <v>211030.63999999998</v>
      </c>
      <c r="Q2325" s="32">
        <v>211030.63999999998</v>
      </c>
      <c r="R2325" s="32">
        <v>211030.63999999998</v>
      </c>
      <c r="S2325" s="32">
        <v>166785.32999999999</v>
      </c>
    </row>
    <row r="2326" spans="2:19">
      <c r="B2326" s="5">
        <v>1979</v>
      </c>
      <c r="C2326" s="110">
        <f t="shared" si="190"/>
        <v>280341.33</v>
      </c>
      <c r="D2326" s="32">
        <f t="shared" si="190"/>
        <v>280341.33</v>
      </c>
      <c r="E2326" s="32">
        <f t="shared" si="190"/>
        <v>280341.33</v>
      </c>
      <c r="F2326" s="32">
        <f t="shared" si="190"/>
        <v>280341.33</v>
      </c>
      <c r="G2326" s="32">
        <f t="shared" si="190"/>
        <v>280341.33</v>
      </c>
      <c r="H2326" s="32">
        <f>I2326</f>
        <v>280341.33</v>
      </c>
      <c r="I2326" s="32">
        <f t="shared" si="190"/>
        <v>280341.33</v>
      </c>
      <c r="J2326" s="32">
        <f t="shared" si="190"/>
        <v>280341.33</v>
      </c>
      <c r="K2326" s="32">
        <f t="shared" si="186"/>
        <v>280341.33</v>
      </c>
      <c r="L2326" s="32">
        <f t="shared" si="186"/>
        <v>280341.33</v>
      </c>
      <c r="M2326" s="32">
        <f>245677.79+34663.54</f>
        <v>280341.33</v>
      </c>
      <c r="N2326" s="32">
        <v>275173.02</v>
      </c>
      <c r="O2326" s="32">
        <v>280341.33</v>
      </c>
      <c r="P2326" s="32">
        <v>280341.33</v>
      </c>
      <c r="Q2326" s="32">
        <v>280341.33</v>
      </c>
      <c r="R2326" s="32">
        <v>280341.33</v>
      </c>
      <c r="S2326" s="32">
        <v>245677.79</v>
      </c>
    </row>
    <row r="2327" spans="2:19">
      <c r="B2327" s="5">
        <v>1978</v>
      </c>
      <c r="C2327" s="110">
        <f t="shared" si="190"/>
        <v>3831.62</v>
      </c>
      <c r="D2327" s="32">
        <f t="shared" si="190"/>
        <v>3831.62</v>
      </c>
      <c r="E2327" s="32">
        <f t="shared" si="190"/>
        <v>3831.62</v>
      </c>
      <c r="F2327" s="32">
        <f t="shared" si="190"/>
        <v>3831.62</v>
      </c>
      <c r="G2327" s="32">
        <f t="shared" si="190"/>
        <v>3831.62</v>
      </c>
      <c r="H2327" s="32">
        <f>I2327</f>
        <v>3831.62</v>
      </c>
      <c r="I2327" s="32">
        <f t="shared" si="190"/>
        <v>3831.62</v>
      </c>
      <c r="J2327" s="32">
        <f t="shared" si="190"/>
        <v>3831.62</v>
      </c>
      <c r="K2327" s="32">
        <f t="shared" si="186"/>
        <v>3831.62</v>
      </c>
      <c r="L2327" s="32">
        <f t="shared" si="186"/>
        <v>3831.62</v>
      </c>
      <c r="M2327" s="32">
        <v>3831.62</v>
      </c>
      <c r="N2327" s="32">
        <v>3831.62</v>
      </c>
      <c r="O2327" s="32">
        <v>3831.62</v>
      </c>
      <c r="P2327" s="32">
        <v>3831.62</v>
      </c>
      <c r="Q2327" s="32">
        <v>3831.62</v>
      </c>
      <c r="R2327" s="32">
        <v>3831.62</v>
      </c>
      <c r="S2327" s="32">
        <v>3831.62</v>
      </c>
    </row>
    <row r="2328" spans="2:19">
      <c r="B2328" s="5">
        <v>1977</v>
      </c>
      <c r="C2328" s="110">
        <f t="shared" si="190"/>
        <v>176792.41</v>
      </c>
      <c r="D2328" s="32">
        <f t="shared" si="190"/>
        <v>176792.41</v>
      </c>
      <c r="E2328" s="32">
        <f t="shared" si="190"/>
        <v>176792.41</v>
      </c>
      <c r="F2328" s="32">
        <f t="shared" si="190"/>
        <v>176792.41</v>
      </c>
      <c r="G2328" s="32">
        <f t="shared" si="190"/>
        <v>176792.41</v>
      </c>
      <c r="H2328" s="32">
        <f>I2328</f>
        <v>176792.41</v>
      </c>
      <c r="I2328" s="32">
        <f t="shared" si="190"/>
        <v>176792.41</v>
      </c>
      <c r="J2328" s="32">
        <f t="shared" si="190"/>
        <v>176792.41</v>
      </c>
      <c r="K2328" s="32">
        <f t="shared" si="186"/>
        <v>176792.41</v>
      </c>
      <c r="L2328" s="32">
        <f t="shared" si="186"/>
        <v>176792.41</v>
      </c>
      <c r="M2328" s="32">
        <v>176792.41</v>
      </c>
      <c r="N2328" s="32">
        <v>176792.41</v>
      </c>
      <c r="O2328" s="32">
        <v>176792.41</v>
      </c>
      <c r="P2328" s="32">
        <v>176792.41</v>
      </c>
      <c r="Q2328" s="32">
        <v>176792.41</v>
      </c>
      <c r="R2328" s="32">
        <v>176792.41</v>
      </c>
      <c r="S2328" s="32">
        <v>176792.41</v>
      </c>
    </row>
    <row r="2329" spans="2:19">
      <c r="B2329" s="5">
        <v>1976</v>
      </c>
      <c r="C2329" s="110">
        <f t="shared" si="190"/>
        <v>106920.85</v>
      </c>
      <c r="D2329" s="32">
        <f t="shared" si="190"/>
        <v>106920.85</v>
      </c>
      <c r="E2329" s="32">
        <f t="shared" si="190"/>
        <v>106920.85</v>
      </c>
      <c r="F2329" s="32">
        <f t="shared" si="190"/>
        <v>106920.85</v>
      </c>
      <c r="G2329" s="32">
        <f t="shared" si="190"/>
        <v>106920.85</v>
      </c>
      <c r="H2329" s="32">
        <f t="shared" si="190"/>
        <v>106920.85</v>
      </c>
      <c r="I2329" s="32">
        <f t="shared" si="190"/>
        <v>106920.85</v>
      </c>
      <c r="J2329" s="32">
        <f t="shared" si="190"/>
        <v>106920.85</v>
      </c>
      <c r="K2329" s="32">
        <f t="shared" si="186"/>
        <v>106920.85</v>
      </c>
      <c r="L2329" s="32">
        <f t="shared" si="186"/>
        <v>106920.85</v>
      </c>
      <c r="M2329" s="32">
        <v>106920.85</v>
      </c>
      <c r="N2329" s="32">
        <v>106920.85</v>
      </c>
      <c r="O2329" s="32">
        <v>106920.85000000002</v>
      </c>
      <c r="P2329" s="32">
        <v>106920.85000000002</v>
      </c>
      <c r="Q2329" s="32">
        <v>106920.85000000002</v>
      </c>
      <c r="R2329" s="32">
        <v>106920.85000000002</v>
      </c>
      <c r="S2329" s="32">
        <v>106920.85000000002</v>
      </c>
    </row>
    <row r="2330" spans="2:19">
      <c r="B2330" s="5">
        <v>1975</v>
      </c>
      <c r="C2330" s="110">
        <f t="shared" si="190"/>
        <v>70017.33</v>
      </c>
      <c r="D2330" s="32">
        <f t="shared" si="190"/>
        <v>70017.33</v>
      </c>
      <c r="E2330" s="32">
        <f t="shared" si="190"/>
        <v>70017.33</v>
      </c>
      <c r="F2330" s="32">
        <f t="shared" si="190"/>
        <v>70017.33</v>
      </c>
      <c r="G2330" s="32">
        <f t="shared" si="190"/>
        <v>70017.33</v>
      </c>
      <c r="H2330" s="32">
        <f t="shared" si="190"/>
        <v>70017.33</v>
      </c>
      <c r="I2330" s="32">
        <f t="shared" si="190"/>
        <v>70017.33</v>
      </c>
      <c r="J2330" s="32">
        <f t="shared" si="190"/>
        <v>70017.33</v>
      </c>
      <c r="K2330" s="32">
        <f t="shared" si="186"/>
        <v>70017.33</v>
      </c>
      <c r="L2330" s="32">
        <f t="shared" si="186"/>
        <v>70017.33</v>
      </c>
      <c r="M2330" s="32">
        <v>70017.33</v>
      </c>
      <c r="N2330" s="32">
        <v>70017.33</v>
      </c>
      <c r="O2330" s="32">
        <v>70017.33</v>
      </c>
      <c r="P2330" s="32">
        <v>70017.33</v>
      </c>
      <c r="Q2330" s="32">
        <v>70017.33</v>
      </c>
      <c r="R2330" s="32">
        <v>70017.33</v>
      </c>
      <c r="S2330" s="32">
        <v>70017.33</v>
      </c>
    </row>
    <row r="2331" spans="2:19">
      <c r="B2331" s="5">
        <v>1974</v>
      </c>
      <c r="C2331" s="110">
        <f t="shared" si="190"/>
        <v>128511.44</v>
      </c>
      <c r="D2331" s="32">
        <f t="shared" si="190"/>
        <v>128511.44</v>
      </c>
      <c r="E2331" s="32">
        <f t="shared" si="190"/>
        <v>128511.44</v>
      </c>
      <c r="F2331" s="32">
        <f t="shared" si="190"/>
        <v>128511.44</v>
      </c>
      <c r="G2331" s="32">
        <f t="shared" si="190"/>
        <v>128511.44</v>
      </c>
      <c r="H2331" s="32">
        <f t="shared" si="190"/>
        <v>128511.44</v>
      </c>
      <c r="I2331" s="32">
        <f t="shared" si="190"/>
        <v>128511.44</v>
      </c>
      <c r="J2331" s="32">
        <f t="shared" si="190"/>
        <v>128511.44</v>
      </c>
      <c r="K2331" s="32">
        <f t="shared" si="186"/>
        <v>128511.44</v>
      </c>
      <c r="L2331" s="32">
        <f t="shared" si="186"/>
        <v>128511.44</v>
      </c>
      <c r="M2331" s="32">
        <v>128511.44</v>
      </c>
      <c r="N2331" s="32">
        <v>128511.44</v>
      </c>
      <c r="O2331" s="32">
        <v>128511.44</v>
      </c>
      <c r="P2331" s="32">
        <v>128511.44</v>
      </c>
      <c r="Q2331" s="32">
        <v>128511.44</v>
      </c>
      <c r="R2331" s="32">
        <v>128511.44</v>
      </c>
      <c r="S2331" s="32">
        <v>128511.44</v>
      </c>
    </row>
    <row r="2332" spans="2:19">
      <c r="B2332" s="5">
        <v>1973</v>
      </c>
      <c r="C2332" s="110">
        <f t="shared" si="190"/>
        <v>173617.23</v>
      </c>
      <c r="D2332" s="32">
        <f t="shared" si="190"/>
        <v>173617.23</v>
      </c>
      <c r="E2332" s="32">
        <f t="shared" si="190"/>
        <v>173617.23</v>
      </c>
      <c r="F2332" s="32">
        <f t="shared" si="190"/>
        <v>173617.23</v>
      </c>
      <c r="G2332" s="32">
        <f t="shared" si="190"/>
        <v>173617.23</v>
      </c>
      <c r="H2332" s="32">
        <f t="shared" si="190"/>
        <v>173617.23</v>
      </c>
      <c r="I2332" s="32">
        <f t="shared" si="190"/>
        <v>173617.23</v>
      </c>
      <c r="J2332" s="32">
        <f t="shared" si="190"/>
        <v>173617.23</v>
      </c>
      <c r="K2332" s="32">
        <f t="shared" si="186"/>
        <v>173617.23</v>
      </c>
      <c r="L2332" s="32">
        <f t="shared" si="186"/>
        <v>173617.23</v>
      </c>
      <c r="M2332" s="32">
        <v>173617.23</v>
      </c>
      <c r="N2332" s="32">
        <v>173617.23</v>
      </c>
      <c r="O2332" s="32">
        <v>173617.23</v>
      </c>
      <c r="P2332" s="32">
        <v>173617.23</v>
      </c>
      <c r="Q2332" s="32">
        <v>173617.23</v>
      </c>
      <c r="R2332" s="32">
        <v>173617.23</v>
      </c>
      <c r="S2332" s="32">
        <v>173617.23</v>
      </c>
    </row>
    <row r="2333" spans="2:19">
      <c r="B2333" s="5">
        <v>1972</v>
      </c>
      <c r="C2333" s="110">
        <f t="shared" si="190"/>
        <v>331873.75</v>
      </c>
      <c r="D2333" s="32">
        <f t="shared" si="190"/>
        <v>331873.75</v>
      </c>
      <c r="E2333" s="32">
        <f t="shared" si="190"/>
        <v>331873.75</v>
      </c>
      <c r="F2333" s="32">
        <f t="shared" si="190"/>
        <v>331873.75</v>
      </c>
      <c r="G2333" s="32">
        <f t="shared" si="190"/>
        <v>331873.75</v>
      </c>
      <c r="H2333" s="32">
        <f t="shared" si="190"/>
        <v>331873.75</v>
      </c>
      <c r="I2333" s="32">
        <f t="shared" si="190"/>
        <v>331873.75</v>
      </c>
      <c r="J2333" s="32">
        <f t="shared" si="190"/>
        <v>331873.75</v>
      </c>
      <c r="K2333" s="32">
        <f t="shared" si="186"/>
        <v>331873.75</v>
      </c>
      <c r="L2333" s="32">
        <f t="shared" si="186"/>
        <v>331873.75</v>
      </c>
      <c r="M2333" s="32">
        <v>331873.75</v>
      </c>
      <c r="N2333" s="32">
        <v>331873.75</v>
      </c>
      <c r="O2333" s="32">
        <v>331873.75</v>
      </c>
      <c r="P2333" s="32">
        <v>331873.75</v>
      </c>
      <c r="Q2333" s="32">
        <v>331873.75</v>
      </c>
      <c r="R2333" s="32">
        <v>331873.75</v>
      </c>
      <c r="S2333" s="32">
        <v>331873.75</v>
      </c>
    </row>
    <row r="2334" spans="2:19">
      <c r="B2334" s="5">
        <v>1971</v>
      </c>
      <c r="C2334" s="110">
        <f t="shared" ref="C2334:J2338" si="191">D2334</f>
        <v>115871.01</v>
      </c>
      <c r="D2334" s="32">
        <f t="shared" si="191"/>
        <v>115871.01</v>
      </c>
      <c r="E2334" s="32">
        <f t="shared" si="191"/>
        <v>115871.01</v>
      </c>
      <c r="F2334" s="32">
        <f t="shared" si="191"/>
        <v>115871.01</v>
      </c>
      <c r="G2334" s="32">
        <f t="shared" si="191"/>
        <v>115871.01</v>
      </c>
      <c r="H2334" s="32">
        <f t="shared" si="191"/>
        <v>115871.01</v>
      </c>
      <c r="I2334" s="32">
        <f t="shared" si="191"/>
        <v>115871.01</v>
      </c>
      <c r="J2334" s="32">
        <f t="shared" si="191"/>
        <v>115871.01</v>
      </c>
      <c r="K2334" s="32">
        <f t="shared" si="186"/>
        <v>115871.01</v>
      </c>
      <c r="L2334" s="32">
        <f t="shared" si="186"/>
        <v>115871.01</v>
      </c>
      <c r="M2334" s="32">
        <v>115871.01</v>
      </c>
      <c r="N2334" s="32">
        <v>115871.01</v>
      </c>
      <c r="O2334" s="32">
        <v>115871.01</v>
      </c>
      <c r="P2334" s="32">
        <v>115871.01</v>
      </c>
      <c r="Q2334" s="32">
        <v>115871.01</v>
      </c>
      <c r="R2334" s="32">
        <v>115871.01</v>
      </c>
      <c r="S2334" s="32">
        <v>115871.01</v>
      </c>
    </row>
    <row r="2335" spans="2:19">
      <c r="B2335" s="5">
        <v>1970</v>
      </c>
      <c r="C2335" s="110">
        <f t="shared" si="191"/>
        <v>144491.03</v>
      </c>
      <c r="D2335" s="32">
        <f t="shared" si="191"/>
        <v>144491.03</v>
      </c>
      <c r="E2335" s="32">
        <f t="shared" si="191"/>
        <v>144491.03</v>
      </c>
      <c r="F2335" s="32">
        <f t="shared" si="191"/>
        <v>144491.03</v>
      </c>
      <c r="G2335" s="32">
        <f t="shared" si="191"/>
        <v>144491.03</v>
      </c>
      <c r="H2335" s="32">
        <f t="shared" si="191"/>
        <v>144491.03</v>
      </c>
      <c r="I2335" s="32">
        <f t="shared" si="191"/>
        <v>144491.03</v>
      </c>
      <c r="J2335" s="32">
        <f t="shared" si="191"/>
        <v>144491.03</v>
      </c>
      <c r="K2335" s="32">
        <f t="shared" si="186"/>
        <v>144491.03</v>
      </c>
      <c r="L2335" s="32">
        <f t="shared" si="186"/>
        <v>144491.03</v>
      </c>
      <c r="M2335" s="32">
        <v>144491.03</v>
      </c>
      <c r="N2335" s="32">
        <v>144491.03</v>
      </c>
      <c r="O2335" s="32">
        <v>144491.03</v>
      </c>
      <c r="P2335" s="32">
        <v>144491.03</v>
      </c>
      <c r="Q2335" s="32">
        <v>144491.03</v>
      </c>
      <c r="R2335" s="32">
        <v>144491.03</v>
      </c>
      <c r="S2335" s="32">
        <v>144491.03</v>
      </c>
    </row>
    <row r="2336" spans="2:19">
      <c r="B2336" s="5">
        <v>1969</v>
      </c>
      <c r="C2336" s="110">
        <f t="shared" si="191"/>
        <v>57097.5</v>
      </c>
      <c r="D2336" s="32">
        <f t="shared" si="191"/>
        <v>57097.5</v>
      </c>
      <c r="E2336" s="32">
        <f t="shared" si="191"/>
        <v>57097.5</v>
      </c>
      <c r="F2336" s="32">
        <f t="shared" si="191"/>
        <v>57097.5</v>
      </c>
      <c r="G2336" s="32">
        <f t="shared" si="191"/>
        <v>57097.5</v>
      </c>
      <c r="H2336" s="32">
        <f t="shared" si="191"/>
        <v>57097.5</v>
      </c>
      <c r="I2336" s="32">
        <f t="shared" si="191"/>
        <v>57097.5</v>
      </c>
      <c r="J2336" s="32">
        <f t="shared" si="191"/>
        <v>57097.5</v>
      </c>
      <c r="K2336" s="32">
        <f t="shared" si="186"/>
        <v>57097.5</v>
      </c>
      <c r="L2336" s="32">
        <f t="shared" si="186"/>
        <v>57097.5</v>
      </c>
      <c r="M2336" s="32">
        <v>57097.5</v>
      </c>
      <c r="N2336" s="32">
        <v>57097.5</v>
      </c>
      <c r="O2336" s="32">
        <v>57097.5</v>
      </c>
      <c r="P2336" s="32">
        <v>57097.5</v>
      </c>
      <c r="Q2336" s="32">
        <v>57097.5</v>
      </c>
      <c r="R2336" s="32">
        <v>57097.5</v>
      </c>
      <c r="S2336" s="32">
        <v>57097.5</v>
      </c>
    </row>
    <row r="2337" spans="2:19">
      <c r="B2337" s="5">
        <v>1968</v>
      </c>
      <c r="C2337" s="110">
        <f t="shared" si="191"/>
        <v>107300.75</v>
      </c>
      <c r="D2337" s="32">
        <f t="shared" si="191"/>
        <v>107300.75</v>
      </c>
      <c r="E2337" s="32">
        <f t="shared" si="191"/>
        <v>107300.75</v>
      </c>
      <c r="F2337" s="32">
        <f t="shared" si="191"/>
        <v>107300.75</v>
      </c>
      <c r="G2337" s="32">
        <f t="shared" si="191"/>
        <v>107300.75</v>
      </c>
      <c r="H2337" s="32">
        <f t="shared" si="191"/>
        <v>107300.75</v>
      </c>
      <c r="I2337" s="32">
        <f t="shared" si="191"/>
        <v>107300.75</v>
      </c>
      <c r="J2337" s="32">
        <f t="shared" si="191"/>
        <v>107300.75</v>
      </c>
      <c r="K2337" s="32">
        <f t="shared" si="186"/>
        <v>107300.75</v>
      </c>
      <c r="L2337" s="32">
        <f t="shared" si="186"/>
        <v>107300.75</v>
      </c>
      <c r="M2337" s="32">
        <v>107300.75</v>
      </c>
      <c r="N2337" s="32">
        <v>107300.75</v>
      </c>
      <c r="O2337" s="32">
        <v>107300.75</v>
      </c>
      <c r="P2337" s="32">
        <v>107300.75</v>
      </c>
      <c r="Q2337" s="32">
        <v>107300.75</v>
      </c>
      <c r="R2337" s="32">
        <v>107300.75</v>
      </c>
      <c r="S2337" s="32">
        <v>107300.75</v>
      </c>
    </row>
    <row r="2338" spans="2:19">
      <c r="B2338" s="5">
        <v>1967</v>
      </c>
      <c r="C2338" s="110">
        <f t="shared" si="191"/>
        <v>266628.5</v>
      </c>
      <c r="D2338" s="32">
        <f t="shared" si="191"/>
        <v>266628.5</v>
      </c>
      <c r="E2338" s="32">
        <f t="shared" si="191"/>
        <v>266628.5</v>
      </c>
      <c r="F2338" s="32">
        <f t="shared" si="191"/>
        <v>266628.5</v>
      </c>
      <c r="G2338" s="32">
        <f t="shared" si="191"/>
        <v>266628.5</v>
      </c>
      <c r="H2338" s="32">
        <f t="shared" si="191"/>
        <v>266628.5</v>
      </c>
      <c r="I2338" s="32">
        <f t="shared" si="191"/>
        <v>266628.5</v>
      </c>
      <c r="J2338" s="32">
        <f t="shared" si="191"/>
        <v>266628.5</v>
      </c>
      <c r="K2338" s="32">
        <f t="shared" si="186"/>
        <v>266628.5</v>
      </c>
      <c r="L2338" s="32">
        <f t="shared" si="186"/>
        <v>266628.5</v>
      </c>
      <c r="M2338" s="32">
        <v>266628.5</v>
      </c>
      <c r="N2338" s="32">
        <v>266628.5</v>
      </c>
      <c r="O2338" s="32">
        <v>266628.5</v>
      </c>
      <c r="P2338" s="32">
        <v>266628.5</v>
      </c>
      <c r="Q2338" s="32">
        <v>266628.5</v>
      </c>
      <c r="R2338" s="32">
        <v>266628.5</v>
      </c>
      <c r="S2338" s="32">
        <v>266628.5</v>
      </c>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1" t="s">
        <v>128</v>
      </c>
      <c r="B2376" s="6" t="s">
        <v>10</v>
      </c>
      <c r="C2376" s="7">
        <f>SUM(C2299:C2375)</f>
        <v>9106419.4899999984</v>
      </c>
      <c r="D2376" s="7">
        <f>SUM(D2298:D2375)</f>
        <v>11206965.649999999</v>
      </c>
      <c r="E2376" s="7">
        <f>SUM(E2297:E2375)</f>
        <v>11475546.489999998</v>
      </c>
      <c r="F2376" s="7">
        <f>SUM(F2296:F2375)</f>
        <v>12394491.93</v>
      </c>
      <c r="G2376" s="7">
        <f>SUM(G2295:G2375)</f>
        <v>12479836.02</v>
      </c>
      <c r="H2376" s="7">
        <f>SUM(H2289:H2375)</f>
        <v>12619499.100000001</v>
      </c>
      <c r="I2376" s="7">
        <f>SUM(I2289:I2375)</f>
        <v>12955856.819999997</v>
      </c>
      <c r="J2376" s="7">
        <f t="shared" ref="J2376" si="192">SUM(J2289:J2375)</f>
        <v>13201721.300000001</v>
      </c>
      <c r="K2376" s="7">
        <f>SUM(K2289:K2375)</f>
        <v>13599049.59</v>
      </c>
      <c r="L2376" s="7">
        <f t="shared" ref="L2376" si="193">SUM(L2289:L2375)</f>
        <v>13599049.59</v>
      </c>
      <c r="M2376" s="7">
        <f>SUM(M2289:M2375)</f>
        <v>13617176.09</v>
      </c>
      <c r="N2376" s="10">
        <f>SUM(N2284:N2375)</f>
        <v>13831487.539999997</v>
      </c>
      <c r="O2376" s="10">
        <f>SUM(O2284:O2375)</f>
        <v>14336578.819999998</v>
      </c>
      <c r="P2376" s="10">
        <f>SUM(P2284:P2375)</f>
        <v>14562982.979999995</v>
      </c>
      <c r="Q2376" s="10">
        <f>SUM(Q2284:Q2375)</f>
        <v>14717961.249999994</v>
      </c>
      <c r="R2376" s="10">
        <f>SUM(R2283:R2375)</f>
        <v>15042352.799999995</v>
      </c>
      <c r="S2376" s="10">
        <f>SUM(S2283:S2375)</f>
        <v>15419271.989999998</v>
      </c>
    </row>
    <row r="2377" spans="1:19">
      <c r="A2377" s="62"/>
      <c r="B2377" s="6"/>
      <c r="C2377" s="7"/>
      <c r="D2377" s="7"/>
      <c r="E2377" s="7"/>
      <c r="F2377" s="7"/>
      <c r="G2377" s="7"/>
      <c r="H2377" s="7"/>
      <c r="I2377" s="7"/>
      <c r="J2377" s="7"/>
      <c r="K2377" s="7"/>
      <c r="L2377" s="7"/>
      <c r="M2377" s="9"/>
    </row>
    <row r="2378" spans="1:19">
      <c r="A2378" s="63" t="s">
        <v>129</v>
      </c>
      <c r="B2378" s="5">
        <v>2022</v>
      </c>
      <c r="C2378" s="31"/>
      <c r="D2378" s="31"/>
      <c r="E2378" s="31"/>
      <c r="F2378" s="31"/>
      <c r="G2378" s="31"/>
      <c r="H2378" s="31"/>
      <c r="I2378" s="31"/>
      <c r="J2378" s="31"/>
      <c r="K2378" s="31"/>
      <c r="L2378" s="31"/>
      <c r="M2378" s="31"/>
      <c r="N2378" s="31"/>
      <c r="O2378" s="31"/>
      <c r="P2378" s="31"/>
      <c r="Q2378" s="31"/>
      <c r="R2378" s="60"/>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194">SUM(J2384:J2470)</f>
        <v>0</v>
      </c>
      <c r="K2471" s="7">
        <f>SUM(K2384:K2470)</f>
        <v>0</v>
      </c>
      <c r="L2471" s="7">
        <f t="shared" ref="L2471" si="195">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1"/>
      <c r="D2473" s="31"/>
      <c r="E2473" s="31"/>
      <c r="F2473" s="31"/>
      <c r="G2473" s="31"/>
      <c r="H2473" s="31"/>
      <c r="I2473" s="31"/>
      <c r="J2473" s="31"/>
      <c r="K2473" s="31"/>
      <c r="L2473" s="31"/>
      <c r="M2473" s="31"/>
      <c r="N2473" s="31"/>
      <c r="O2473" s="31"/>
      <c r="P2473" s="31"/>
      <c r="Q2473" s="31"/>
      <c r="R2473" s="60"/>
      <c r="S2473" s="32">
        <v>0</v>
      </c>
    </row>
    <row r="2474" spans="1:19">
      <c r="A2474" s="33"/>
      <c r="B2474" s="5">
        <v>2021</v>
      </c>
      <c r="C2474" s="31"/>
      <c r="D2474" s="31"/>
      <c r="E2474" s="31"/>
      <c r="F2474" s="31"/>
      <c r="G2474" s="31"/>
      <c r="H2474" s="31"/>
      <c r="I2474" s="31"/>
      <c r="J2474" s="31"/>
      <c r="K2474" s="31"/>
      <c r="L2474" s="31"/>
      <c r="M2474" s="31"/>
      <c r="N2474" s="31"/>
      <c r="O2474" s="31"/>
      <c r="P2474" s="31"/>
      <c r="Q2474" s="31"/>
      <c r="R2474" s="32">
        <v>0</v>
      </c>
      <c r="S2474" s="32">
        <v>0</v>
      </c>
    </row>
    <row r="2475" spans="1:19">
      <c r="B2475" s="5">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5">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5">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5">
        <v>2017</v>
      </c>
      <c r="C2478" s="108"/>
      <c r="D2478" s="31"/>
      <c r="E2478" s="31"/>
      <c r="F2478" s="31"/>
      <c r="G2478" s="31"/>
      <c r="H2478" s="31"/>
      <c r="I2478" s="31"/>
      <c r="J2478" s="31"/>
      <c r="K2478" s="31"/>
      <c r="L2478" s="31"/>
      <c r="M2478" s="31"/>
      <c r="N2478" s="32">
        <v>0</v>
      </c>
      <c r="O2478" s="32">
        <v>0</v>
      </c>
      <c r="P2478" s="32">
        <v>0</v>
      </c>
      <c r="Q2478" s="32">
        <v>0</v>
      </c>
      <c r="R2478" s="32">
        <v>0</v>
      </c>
      <c r="S2478" s="32">
        <v>0</v>
      </c>
    </row>
    <row r="2479" spans="1:19">
      <c r="B2479" s="5">
        <v>2016</v>
      </c>
      <c r="C2479" s="108"/>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5">
        <v>2015</v>
      </c>
      <c r="C2480" s="108"/>
      <c r="D2480" s="31"/>
      <c r="E2480" s="31"/>
      <c r="F2480" s="31"/>
      <c r="G2480" s="31"/>
      <c r="H2480" s="31"/>
      <c r="I2480" s="31"/>
      <c r="J2480" s="31"/>
      <c r="K2480" s="31"/>
      <c r="L2480" s="32">
        <f t="shared" ref="L2480:L2538" si="196">M2480</f>
        <v>0</v>
      </c>
      <c r="M2480" s="32">
        <v>0</v>
      </c>
      <c r="N2480" s="32">
        <v>0</v>
      </c>
      <c r="O2480" s="32">
        <v>0</v>
      </c>
      <c r="P2480" s="32">
        <v>0</v>
      </c>
      <c r="Q2480" s="32">
        <v>0</v>
      </c>
      <c r="R2480" s="32">
        <v>0</v>
      </c>
      <c r="S2480" s="32">
        <v>0</v>
      </c>
    </row>
    <row r="2481" spans="2:19">
      <c r="B2481" s="5">
        <v>2014</v>
      </c>
      <c r="C2481" s="108"/>
      <c r="D2481" s="31"/>
      <c r="E2481" s="31"/>
      <c r="F2481" s="31"/>
      <c r="G2481" s="31"/>
      <c r="H2481" s="31"/>
      <c r="I2481" s="31"/>
      <c r="J2481" s="31"/>
      <c r="K2481" s="32">
        <f t="shared" ref="K2481:K2538" si="197">L2481</f>
        <v>0</v>
      </c>
      <c r="L2481" s="32">
        <f t="shared" si="196"/>
        <v>0</v>
      </c>
      <c r="M2481" s="32">
        <v>0</v>
      </c>
      <c r="N2481" s="32">
        <v>0</v>
      </c>
      <c r="O2481" s="32">
        <v>0</v>
      </c>
      <c r="P2481" s="32">
        <v>0</v>
      </c>
      <c r="Q2481" s="32">
        <v>0</v>
      </c>
      <c r="R2481" s="32">
        <v>0</v>
      </c>
      <c r="S2481" s="32">
        <v>0</v>
      </c>
    </row>
    <row r="2482" spans="2:19">
      <c r="B2482" s="5">
        <v>2013</v>
      </c>
      <c r="C2482" s="108"/>
      <c r="D2482" s="31"/>
      <c r="E2482" s="31"/>
      <c r="F2482" s="31"/>
      <c r="G2482" s="31"/>
      <c r="H2482" s="31"/>
      <c r="I2482" s="31"/>
      <c r="J2482" s="32">
        <f t="shared" ref="J2482:J2538" si="198">K2482</f>
        <v>0</v>
      </c>
      <c r="K2482" s="32">
        <f t="shared" si="197"/>
        <v>0</v>
      </c>
      <c r="L2482" s="32">
        <f t="shared" si="196"/>
        <v>0</v>
      </c>
      <c r="M2482" s="32">
        <v>0</v>
      </c>
      <c r="N2482" s="32">
        <v>0</v>
      </c>
      <c r="O2482" s="32">
        <v>0</v>
      </c>
      <c r="P2482" s="32">
        <v>0</v>
      </c>
      <c r="Q2482" s="32">
        <v>0</v>
      </c>
      <c r="R2482" s="32">
        <v>0</v>
      </c>
      <c r="S2482" s="32">
        <v>0</v>
      </c>
    </row>
    <row r="2483" spans="2:19">
      <c r="B2483" s="5">
        <v>2012</v>
      </c>
      <c r="C2483" s="108"/>
      <c r="D2483" s="31"/>
      <c r="E2483" s="31"/>
      <c r="F2483" s="31"/>
      <c r="G2483" s="31"/>
      <c r="H2483" s="31"/>
      <c r="I2483" s="32">
        <f t="shared" ref="I2483:I2538" si="199">J2483</f>
        <v>0</v>
      </c>
      <c r="J2483" s="32">
        <f t="shared" si="198"/>
        <v>0</v>
      </c>
      <c r="K2483" s="32">
        <f t="shared" si="197"/>
        <v>0</v>
      </c>
      <c r="L2483" s="32">
        <f t="shared" si="196"/>
        <v>0</v>
      </c>
      <c r="M2483" s="32">
        <v>0</v>
      </c>
      <c r="N2483" s="32">
        <v>0</v>
      </c>
      <c r="O2483" s="32">
        <v>0</v>
      </c>
      <c r="P2483" s="32">
        <v>0</v>
      </c>
      <c r="Q2483" s="32">
        <v>0</v>
      </c>
      <c r="R2483" s="32">
        <v>0</v>
      </c>
      <c r="S2483" s="32">
        <v>0</v>
      </c>
    </row>
    <row r="2484" spans="2:19">
      <c r="B2484" s="5">
        <v>2011</v>
      </c>
      <c r="C2484" s="108"/>
      <c r="D2484" s="31"/>
      <c r="E2484" s="31"/>
      <c r="F2484" s="31"/>
      <c r="G2484" s="31"/>
      <c r="H2484" s="32">
        <f t="shared" ref="H2484:H2538" si="200">I2484</f>
        <v>0</v>
      </c>
      <c r="I2484" s="32">
        <f t="shared" si="199"/>
        <v>0</v>
      </c>
      <c r="J2484" s="32">
        <f t="shared" si="198"/>
        <v>0</v>
      </c>
      <c r="K2484" s="32">
        <f t="shared" si="197"/>
        <v>0</v>
      </c>
      <c r="L2484" s="32">
        <f t="shared" si="196"/>
        <v>0</v>
      </c>
      <c r="M2484" s="32">
        <v>0</v>
      </c>
      <c r="N2484" s="32">
        <v>0</v>
      </c>
      <c r="O2484" s="32">
        <v>0</v>
      </c>
      <c r="P2484" s="32">
        <v>0</v>
      </c>
      <c r="Q2484" s="32">
        <v>0</v>
      </c>
      <c r="R2484" s="32">
        <v>0</v>
      </c>
      <c r="S2484" s="32">
        <v>0</v>
      </c>
    </row>
    <row r="2485" spans="2:19">
      <c r="B2485" s="5">
        <v>2010</v>
      </c>
      <c r="C2485" s="108"/>
      <c r="D2485" s="31"/>
      <c r="E2485" s="31"/>
      <c r="F2485" s="31"/>
      <c r="G2485" s="32">
        <f t="shared" ref="G2485:G2538" si="201">H2485</f>
        <v>0</v>
      </c>
      <c r="H2485" s="32">
        <f t="shared" si="200"/>
        <v>0</v>
      </c>
      <c r="I2485" s="32">
        <f t="shared" si="199"/>
        <v>0</v>
      </c>
      <c r="J2485" s="32">
        <f t="shared" si="198"/>
        <v>0</v>
      </c>
      <c r="K2485" s="32">
        <f t="shared" si="197"/>
        <v>0</v>
      </c>
      <c r="L2485" s="32">
        <f t="shared" si="196"/>
        <v>0</v>
      </c>
      <c r="M2485" s="32">
        <v>0</v>
      </c>
      <c r="N2485" s="32">
        <v>0</v>
      </c>
      <c r="O2485" s="32">
        <v>0</v>
      </c>
      <c r="P2485" s="32">
        <v>0</v>
      </c>
      <c r="Q2485" s="32">
        <v>0</v>
      </c>
      <c r="R2485" s="32">
        <v>0</v>
      </c>
      <c r="S2485" s="32">
        <v>0</v>
      </c>
    </row>
    <row r="2486" spans="2:19">
      <c r="B2486" s="5">
        <v>2009</v>
      </c>
      <c r="C2486" s="108"/>
      <c r="D2486" s="31"/>
      <c r="E2486" s="31"/>
      <c r="F2486" s="32">
        <f t="shared" ref="F2486:F2538" si="202">G2486</f>
        <v>0</v>
      </c>
      <c r="G2486" s="32">
        <f t="shared" si="201"/>
        <v>0</v>
      </c>
      <c r="H2486" s="32">
        <f t="shared" si="200"/>
        <v>0</v>
      </c>
      <c r="I2486" s="32">
        <f t="shared" si="199"/>
        <v>0</v>
      </c>
      <c r="J2486" s="32">
        <f t="shared" si="198"/>
        <v>0</v>
      </c>
      <c r="K2486" s="32">
        <f t="shared" si="197"/>
        <v>0</v>
      </c>
      <c r="L2486" s="32">
        <f t="shared" si="196"/>
        <v>0</v>
      </c>
      <c r="M2486" s="32">
        <v>0</v>
      </c>
      <c r="N2486" s="32">
        <v>0</v>
      </c>
      <c r="O2486" s="32">
        <v>0</v>
      </c>
      <c r="P2486" s="32">
        <v>0</v>
      </c>
      <c r="Q2486" s="32">
        <v>0</v>
      </c>
      <c r="R2486" s="32">
        <v>0</v>
      </c>
      <c r="S2486" s="32">
        <v>0</v>
      </c>
    </row>
    <row r="2487" spans="2:19">
      <c r="B2487" s="5">
        <v>2008</v>
      </c>
      <c r="C2487" s="108"/>
      <c r="D2487" s="31"/>
      <c r="E2487" s="32">
        <f t="shared" ref="E2487:E2538" si="203">F2487</f>
        <v>0</v>
      </c>
      <c r="F2487" s="32">
        <f t="shared" si="202"/>
        <v>0</v>
      </c>
      <c r="G2487" s="32">
        <f t="shared" si="201"/>
        <v>0</v>
      </c>
      <c r="H2487" s="32">
        <f t="shared" si="200"/>
        <v>0</v>
      </c>
      <c r="I2487" s="32">
        <f t="shared" si="199"/>
        <v>0</v>
      </c>
      <c r="J2487" s="32">
        <f t="shared" si="198"/>
        <v>0</v>
      </c>
      <c r="K2487" s="32">
        <f t="shared" si="197"/>
        <v>0</v>
      </c>
      <c r="L2487" s="32">
        <f t="shared" si="196"/>
        <v>0</v>
      </c>
      <c r="M2487" s="32">
        <v>0</v>
      </c>
      <c r="N2487" s="32">
        <v>0</v>
      </c>
      <c r="O2487" s="32">
        <v>0</v>
      </c>
      <c r="P2487" s="32">
        <v>0</v>
      </c>
      <c r="Q2487" s="32">
        <v>0</v>
      </c>
      <c r="R2487" s="32">
        <v>0</v>
      </c>
      <c r="S2487" s="32">
        <v>0</v>
      </c>
    </row>
    <row r="2488" spans="2:19">
      <c r="B2488" s="5">
        <v>2007</v>
      </c>
      <c r="C2488" s="108"/>
      <c r="D2488" s="32">
        <f>E2488</f>
        <v>0</v>
      </c>
      <c r="E2488" s="32">
        <f t="shared" si="203"/>
        <v>0</v>
      </c>
      <c r="F2488" s="32">
        <f t="shared" si="202"/>
        <v>0</v>
      </c>
      <c r="G2488" s="32">
        <f t="shared" si="201"/>
        <v>0</v>
      </c>
      <c r="H2488" s="32">
        <f t="shared" si="200"/>
        <v>0</v>
      </c>
      <c r="I2488" s="32">
        <f t="shared" si="199"/>
        <v>0</v>
      </c>
      <c r="J2488" s="32">
        <f t="shared" si="198"/>
        <v>0</v>
      </c>
      <c r="K2488" s="32">
        <f t="shared" si="197"/>
        <v>0</v>
      </c>
      <c r="L2488" s="32">
        <f t="shared" si="196"/>
        <v>0</v>
      </c>
      <c r="M2488" s="32">
        <v>0</v>
      </c>
      <c r="N2488" s="32">
        <v>0</v>
      </c>
      <c r="O2488" s="32">
        <v>0</v>
      </c>
      <c r="P2488" s="32">
        <v>0</v>
      </c>
      <c r="Q2488" s="32">
        <v>0</v>
      </c>
      <c r="R2488" s="32">
        <v>0</v>
      </c>
      <c r="S2488" s="32">
        <v>0</v>
      </c>
    </row>
    <row r="2489" spans="2:19">
      <c r="B2489" s="5">
        <v>2006</v>
      </c>
      <c r="C2489" s="110">
        <f t="shared" ref="C2489:D2504" si="204">D2489</f>
        <v>0</v>
      </c>
      <c r="D2489" s="32">
        <f>E2489</f>
        <v>0</v>
      </c>
      <c r="E2489" s="32">
        <f t="shared" si="203"/>
        <v>0</v>
      </c>
      <c r="F2489" s="32">
        <f t="shared" si="202"/>
        <v>0</v>
      </c>
      <c r="G2489" s="32">
        <f t="shared" si="201"/>
        <v>0</v>
      </c>
      <c r="H2489" s="32">
        <f t="shared" si="200"/>
        <v>0</v>
      </c>
      <c r="I2489" s="32">
        <f t="shared" si="199"/>
        <v>0</v>
      </c>
      <c r="J2489" s="32">
        <f t="shared" si="198"/>
        <v>0</v>
      </c>
      <c r="K2489" s="32">
        <f t="shared" si="197"/>
        <v>0</v>
      </c>
      <c r="L2489" s="32">
        <f t="shared" si="196"/>
        <v>0</v>
      </c>
      <c r="M2489" s="32">
        <v>0</v>
      </c>
      <c r="N2489" s="32">
        <v>0</v>
      </c>
      <c r="O2489" s="32">
        <v>0</v>
      </c>
      <c r="P2489" s="32">
        <v>0</v>
      </c>
      <c r="Q2489" s="32">
        <v>0</v>
      </c>
      <c r="R2489" s="32">
        <v>0</v>
      </c>
      <c r="S2489" s="32">
        <v>0</v>
      </c>
    </row>
    <row r="2490" spans="2:19">
      <c r="B2490" s="5">
        <v>2005</v>
      </c>
      <c r="C2490" s="110">
        <f t="shared" si="204"/>
        <v>0</v>
      </c>
      <c r="D2490" s="32">
        <f>E2490</f>
        <v>0</v>
      </c>
      <c r="E2490" s="32">
        <f t="shared" si="203"/>
        <v>0</v>
      </c>
      <c r="F2490" s="32">
        <f t="shared" si="202"/>
        <v>0</v>
      </c>
      <c r="G2490" s="32">
        <f t="shared" si="201"/>
        <v>0</v>
      </c>
      <c r="H2490" s="32">
        <f t="shared" si="200"/>
        <v>0</v>
      </c>
      <c r="I2490" s="32">
        <f t="shared" si="199"/>
        <v>0</v>
      </c>
      <c r="J2490" s="32">
        <f t="shared" si="198"/>
        <v>0</v>
      </c>
      <c r="K2490" s="32">
        <f t="shared" si="197"/>
        <v>0</v>
      </c>
      <c r="L2490" s="32">
        <f t="shared" si="196"/>
        <v>0</v>
      </c>
      <c r="M2490" s="32">
        <v>0</v>
      </c>
      <c r="N2490" s="32">
        <v>0</v>
      </c>
      <c r="O2490" s="32">
        <v>0</v>
      </c>
      <c r="P2490" s="32">
        <v>0</v>
      </c>
      <c r="Q2490" s="32">
        <v>0</v>
      </c>
      <c r="R2490" s="32">
        <v>0</v>
      </c>
      <c r="S2490" s="32">
        <v>0</v>
      </c>
    </row>
    <row r="2491" spans="2:19">
      <c r="B2491" s="5">
        <v>2004</v>
      </c>
      <c r="C2491" s="110">
        <f t="shared" si="204"/>
        <v>16861.63</v>
      </c>
      <c r="D2491" s="32">
        <f>E2491</f>
        <v>16861.63</v>
      </c>
      <c r="E2491" s="32">
        <f t="shared" si="203"/>
        <v>16861.63</v>
      </c>
      <c r="F2491" s="32">
        <f t="shared" si="202"/>
        <v>16861.63</v>
      </c>
      <c r="G2491" s="32">
        <f t="shared" si="201"/>
        <v>16861.63</v>
      </c>
      <c r="H2491" s="32">
        <f t="shared" si="200"/>
        <v>16861.63</v>
      </c>
      <c r="I2491" s="32">
        <f t="shared" si="199"/>
        <v>16861.63</v>
      </c>
      <c r="J2491" s="32">
        <f t="shared" si="198"/>
        <v>16861.63</v>
      </c>
      <c r="K2491" s="32">
        <f t="shared" si="197"/>
        <v>16861.63</v>
      </c>
      <c r="L2491" s="32">
        <f t="shared" si="196"/>
        <v>16861.63</v>
      </c>
      <c r="M2491" s="32">
        <v>16861.63</v>
      </c>
      <c r="N2491" s="32">
        <v>16861.63</v>
      </c>
      <c r="O2491" s="32">
        <v>16861.63</v>
      </c>
      <c r="P2491" s="32">
        <v>16861.63</v>
      </c>
      <c r="Q2491" s="32">
        <v>16861.63</v>
      </c>
      <c r="R2491" s="32">
        <v>16861.63</v>
      </c>
      <c r="S2491" s="32">
        <v>16861.63</v>
      </c>
    </row>
    <row r="2492" spans="2:19">
      <c r="B2492" s="5">
        <v>2003</v>
      </c>
      <c r="C2492" s="110">
        <f t="shared" si="204"/>
        <v>0</v>
      </c>
      <c r="D2492" s="32">
        <f>E2492</f>
        <v>0</v>
      </c>
      <c r="E2492" s="32">
        <f t="shared" si="203"/>
        <v>0</v>
      </c>
      <c r="F2492" s="32">
        <f t="shared" si="202"/>
        <v>0</v>
      </c>
      <c r="G2492" s="32">
        <f t="shared" si="201"/>
        <v>0</v>
      </c>
      <c r="H2492" s="32">
        <f t="shared" si="200"/>
        <v>0</v>
      </c>
      <c r="I2492" s="32">
        <f t="shared" si="199"/>
        <v>0</v>
      </c>
      <c r="J2492" s="32">
        <f t="shared" si="198"/>
        <v>0</v>
      </c>
      <c r="K2492" s="32">
        <f t="shared" si="197"/>
        <v>0</v>
      </c>
      <c r="L2492" s="32">
        <f t="shared" si="196"/>
        <v>0</v>
      </c>
      <c r="M2492" s="32">
        <v>0</v>
      </c>
      <c r="N2492" s="32">
        <v>0</v>
      </c>
      <c r="O2492" s="32">
        <v>0</v>
      </c>
      <c r="P2492" s="32">
        <v>0</v>
      </c>
      <c r="Q2492" s="32">
        <v>0</v>
      </c>
      <c r="R2492" s="32">
        <v>0</v>
      </c>
      <c r="S2492" s="32">
        <v>0</v>
      </c>
    </row>
    <row r="2493" spans="2:19">
      <c r="B2493" s="5">
        <v>2002</v>
      </c>
      <c r="C2493" s="110">
        <f t="shared" si="204"/>
        <v>80383.13</v>
      </c>
      <c r="D2493" s="32">
        <f t="shared" si="204"/>
        <v>80383.13</v>
      </c>
      <c r="E2493" s="32">
        <f t="shared" si="203"/>
        <v>80383.13</v>
      </c>
      <c r="F2493" s="32">
        <f t="shared" si="202"/>
        <v>80383.13</v>
      </c>
      <c r="G2493" s="32">
        <f t="shared" si="201"/>
        <v>80383.13</v>
      </c>
      <c r="H2493" s="32">
        <f t="shared" si="200"/>
        <v>80383.13</v>
      </c>
      <c r="I2493" s="32">
        <f t="shared" si="199"/>
        <v>80383.13</v>
      </c>
      <c r="J2493" s="32">
        <f t="shared" si="198"/>
        <v>80383.13</v>
      </c>
      <c r="K2493" s="32">
        <f t="shared" si="197"/>
        <v>80383.13</v>
      </c>
      <c r="L2493" s="32">
        <f t="shared" si="196"/>
        <v>80383.13</v>
      </c>
      <c r="M2493" s="32">
        <v>80383.13</v>
      </c>
      <c r="N2493" s="32">
        <v>80383.13</v>
      </c>
      <c r="O2493" s="32">
        <v>80383.13</v>
      </c>
      <c r="P2493" s="32">
        <v>80383.13</v>
      </c>
      <c r="Q2493" s="32">
        <v>80383.13</v>
      </c>
      <c r="R2493" s="32">
        <v>80383.13</v>
      </c>
      <c r="S2493" s="32">
        <v>80383.13</v>
      </c>
    </row>
    <row r="2494" spans="2:19">
      <c r="B2494" s="5">
        <v>2001</v>
      </c>
      <c r="C2494" s="110">
        <f t="shared" si="204"/>
        <v>36120.15</v>
      </c>
      <c r="D2494" s="32">
        <f t="shared" si="204"/>
        <v>36120.15</v>
      </c>
      <c r="E2494" s="32">
        <f t="shared" si="203"/>
        <v>36120.15</v>
      </c>
      <c r="F2494" s="32">
        <f t="shared" si="202"/>
        <v>36120.15</v>
      </c>
      <c r="G2494" s="32">
        <f t="shared" si="201"/>
        <v>36120.15</v>
      </c>
      <c r="H2494" s="32">
        <f t="shared" si="200"/>
        <v>36120.15</v>
      </c>
      <c r="I2494" s="32">
        <f t="shared" si="199"/>
        <v>36120.15</v>
      </c>
      <c r="J2494" s="32">
        <f t="shared" si="198"/>
        <v>36120.15</v>
      </c>
      <c r="K2494" s="32">
        <f t="shared" si="197"/>
        <v>36120.15</v>
      </c>
      <c r="L2494" s="32">
        <f t="shared" si="196"/>
        <v>36120.15</v>
      </c>
      <c r="M2494" s="32">
        <v>36120.15</v>
      </c>
      <c r="N2494" s="32">
        <v>36120.15</v>
      </c>
      <c r="O2494" s="32">
        <v>36120.149999999994</v>
      </c>
      <c r="P2494" s="32">
        <v>36120.149999999994</v>
      </c>
      <c r="Q2494" s="32">
        <v>36120.149999999994</v>
      </c>
      <c r="R2494" s="32">
        <v>36120.149999999994</v>
      </c>
      <c r="S2494" s="32">
        <v>36120.149999999994</v>
      </c>
    </row>
    <row r="2495" spans="2:19">
      <c r="B2495" s="5">
        <v>2000</v>
      </c>
      <c r="C2495" s="110">
        <f t="shared" si="204"/>
        <v>0</v>
      </c>
      <c r="D2495" s="32">
        <f t="shared" si="204"/>
        <v>0</v>
      </c>
      <c r="E2495" s="32">
        <f t="shared" si="203"/>
        <v>0</v>
      </c>
      <c r="F2495" s="32">
        <f t="shared" si="202"/>
        <v>0</v>
      </c>
      <c r="G2495" s="32">
        <f t="shared" si="201"/>
        <v>0</v>
      </c>
      <c r="H2495" s="32">
        <f t="shared" si="200"/>
        <v>0</v>
      </c>
      <c r="I2495" s="32">
        <f t="shared" si="199"/>
        <v>0</v>
      </c>
      <c r="J2495" s="32">
        <f t="shared" si="198"/>
        <v>0</v>
      </c>
      <c r="K2495" s="32">
        <f t="shared" si="197"/>
        <v>0</v>
      </c>
      <c r="L2495" s="32">
        <f t="shared" si="196"/>
        <v>0</v>
      </c>
      <c r="M2495" s="32">
        <v>0</v>
      </c>
      <c r="N2495" s="32">
        <v>0</v>
      </c>
      <c r="O2495" s="32">
        <v>0</v>
      </c>
      <c r="P2495" s="32">
        <v>0</v>
      </c>
      <c r="Q2495" s="32">
        <v>0</v>
      </c>
      <c r="R2495" s="32">
        <v>0</v>
      </c>
      <c r="S2495" s="32">
        <v>0</v>
      </c>
    </row>
    <row r="2496" spans="2:19">
      <c r="B2496" s="5">
        <v>1999</v>
      </c>
      <c r="C2496" s="110">
        <f t="shared" si="204"/>
        <v>0</v>
      </c>
      <c r="D2496" s="32">
        <f t="shared" si="204"/>
        <v>0</v>
      </c>
      <c r="E2496" s="32">
        <f t="shared" si="203"/>
        <v>0</v>
      </c>
      <c r="F2496" s="32">
        <f t="shared" si="202"/>
        <v>0</v>
      </c>
      <c r="G2496" s="32">
        <f t="shared" si="201"/>
        <v>0</v>
      </c>
      <c r="H2496" s="32">
        <f t="shared" si="200"/>
        <v>0</v>
      </c>
      <c r="I2496" s="32">
        <f t="shared" si="199"/>
        <v>0</v>
      </c>
      <c r="J2496" s="32">
        <f t="shared" si="198"/>
        <v>0</v>
      </c>
      <c r="K2496" s="32">
        <f t="shared" si="197"/>
        <v>0</v>
      </c>
      <c r="L2496" s="32">
        <f t="shared" si="196"/>
        <v>0</v>
      </c>
      <c r="M2496" s="32">
        <v>0</v>
      </c>
      <c r="N2496" s="32">
        <v>0</v>
      </c>
      <c r="O2496" s="32">
        <v>0</v>
      </c>
      <c r="P2496" s="32">
        <v>0</v>
      </c>
      <c r="Q2496" s="32">
        <v>0</v>
      </c>
      <c r="R2496" s="32">
        <v>0</v>
      </c>
      <c r="S2496" s="32">
        <v>0</v>
      </c>
    </row>
    <row r="2497" spans="2:19">
      <c r="B2497" s="5">
        <v>1998</v>
      </c>
      <c r="C2497" s="110">
        <f t="shared" si="204"/>
        <v>84802.98</v>
      </c>
      <c r="D2497" s="32">
        <f t="shared" si="204"/>
        <v>84802.98</v>
      </c>
      <c r="E2497" s="32">
        <f t="shared" si="203"/>
        <v>84802.98</v>
      </c>
      <c r="F2497" s="32">
        <f t="shared" si="202"/>
        <v>84802.98</v>
      </c>
      <c r="G2497" s="32">
        <f t="shared" si="201"/>
        <v>84802.98</v>
      </c>
      <c r="H2497" s="32">
        <f t="shared" si="200"/>
        <v>84802.98</v>
      </c>
      <c r="I2497" s="32">
        <f t="shared" si="199"/>
        <v>84802.98</v>
      </c>
      <c r="J2497" s="32">
        <f t="shared" si="198"/>
        <v>84802.98</v>
      </c>
      <c r="K2497" s="32">
        <f t="shared" si="197"/>
        <v>84802.98</v>
      </c>
      <c r="L2497" s="32">
        <f t="shared" si="196"/>
        <v>84802.98</v>
      </c>
      <c r="M2497" s="32">
        <v>84802.98</v>
      </c>
      <c r="N2497" s="32">
        <v>84802.98</v>
      </c>
      <c r="O2497" s="32">
        <v>84802.98</v>
      </c>
      <c r="P2497" s="32">
        <v>84802.98</v>
      </c>
      <c r="Q2497" s="32">
        <v>84802.98</v>
      </c>
      <c r="R2497" s="32">
        <v>84802.98</v>
      </c>
      <c r="S2497" s="32">
        <v>84802.98</v>
      </c>
    </row>
    <row r="2498" spans="2:19">
      <c r="B2498" s="5">
        <v>1997</v>
      </c>
      <c r="C2498" s="110">
        <f t="shared" si="204"/>
        <v>28997.75</v>
      </c>
      <c r="D2498" s="32">
        <f t="shared" si="204"/>
        <v>28997.75</v>
      </c>
      <c r="E2498" s="32">
        <f t="shared" si="203"/>
        <v>28997.75</v>
      </c>
      <c r="F2498" s="32">
        <f t="shared" si="202"/>
        <v>28997.75</v>
      </c>
      <c r="G2498" s="32">
        <f t="shared" si="201"/>
        <v>28997.75</v>
      </c>
      <c r="H2498" s="32">
        <f t="shared" si="200"/>
        <v>28997.75</v>
      </c>
      <c r="I2498" s="32">
        <f t="shared" si="199"/>
        <v>28997.75</v>
      </c>
      <c r="J2498" s="32">
        <f t="shared" si="198"/>
        <v>28997.75</v>
      </c>
      <c r="K2498" s="32">
        <f t="shared" si="197"/>
        <v>28997.75</v>
      </c>
      <c r="L2498" s="32">
        <f t="shared" si="196"/>
        <v>28997.75</v>
      </c>
      <c r="M2498" s="32">
        <v>28997.75</v>
      </c>
      <c r="N2498" s="32">
        <v>28997.75</v>
      </c>
      <c r="O2498" s="32">
        <v>28997.75</v>
      </c>
      <c r="P2498" s="32">
        <v>28997.75</v>
      </c>
      <c r="Q2498" s="32">
        <v>28997.75</v>
      </c>
      <c r="R2498" s="32">
        <v>28997.75</v>
      </c>
      <c r="S2498" s="32">
        <v>28997.75</v>
      </c>
    </row>
    <row r="2499" spans="2:19">
      <c r="B2499" s="5">
        <v>1996</v>
      </c>
      <c r="C2499" s="110">
        <f t="shared" si="204"/>
        <v>38927.33</v>
      </c>
      <c r="D2499" s="32">
        <f t="shared" si="204"/>
        <v>38927.33</v>
      </c>
      <c r="E2499" s="32">
        <f t="shared" si="203"/>
        <v>38927.33</v>
      </c>
      <c r="F2499" s="32">
        <f t="shared" si="202"/>
        <v>38927.33</v>
      </c>
      <c r="G2499" s="32">
        <f t="shared" si="201"/>
        <v>38927.33</v>
      </c>
      <c r="H2499" s="32">
        <f t="shared" si="200"/>
        <v>38927.33</v>
      </c>
      <c r="I2499" s="32">
        <f t="shared" si="199"/>
        <v>38927.33</v>
      </c>
      <c r="J2499" s="32">
        <f t="shared" si="198"/>
        <v>38927.33</v>
      </c>
      <c r="K2499" s="32">
        <f t="shared" si="197"/>
        <v>38927.33</v>
      </c>
      <c r="L2499" s="32">
        <f t="shared" si="196"/>
        <v>38927.33</v>
      </c>
      <c r="M2499" s="32">
        <v>38927.33</v>
      </c>
      <c r="N2499" s="32">
        <v>38927.33</v>
      </c>
      <c r="O2499" s="32">
        <v>38927.33</v>
      </c>
      <c r="P2499" s="32">
        <v>38927.33</v>
      </c>
      <c r="Q2499" s="32">
        <v>38927.33</v>
      </c>
      <c r="R2499" s="32">
        <v>38927.33</v>
      </c>
      <c r="S2499" s="32">
        <v>38927.33</v>
      </c>
    </row>
    <row r="2500" spans="2:19">
      <c r="B2500" s="5">
        <v>1995</v>
      </c>
      <c r="C2500" s="110">
        <f t="shared" si="204"/>
        <v>95770.34</v>
      </c>
      <c r="D2500" s="32">
        <f t="shared" si="204"/>
        <v>95770.34</v>
      </c>
      <c r="E2500" s="32">
        <f t="shared" si="203"/>
        <v>95770.34</v>
      </c>
      <c r="F2500" s="32">
        <f t="shared" si="202"/>
        <v>95770.34</v>
      </c>
      <c r="G2500" s="32">
        <f t="shared" si="201"/>
        <v>95770.34</v>
      </c>
      <c r="H2500" s="32">
        <f t="shared" si="200"/>
        <v>95770.34</v>
      </c>
      <c r="I2500" s="32">
        <f t="shared" si="199"/>
        <v>95770.34</v>
      </c>
      <c r="J2500" s="32">
        <f t="shared" si="198"/>
        <v>95770.34</v>
      </c>
      <c r="K2500" s="32">
        <f t="shared" si="197"/>
        <v>95770.34</v>
      </c>
      <c r="L2500" s="32">
        <f t="shared" si="196"/>
        <v>95770.34</v>
      </c>
      <c r="M2500" s="32">
        <v>95770.34</v>
      </c>
      <c r="N2500" s="32">
        <v>95770.34</v>
      </c>
      <c r="O2500" s="32">
        <v>95770.34</v>
      </c>
      <c r="P2500" s="32">
        <v>95770.34</v>
      </c>
      <c r="Q2500" s="32">
        <v>95770.34</v>
      </c>
      <c r="R2500" s="32">
        <v>95770.34</v>
      </c>
      <c r="S2500" s="32">
        <v>95770.34</v>
      </c>
    </row>
    <row r="2501" spans="2:19">
      <c r="B2501" s="5">
        <v>1994</v>
      </c>
      <c r="C2501" s="110">
        <f t="shared" si="204"/>
        <v>61073.06</v>
      </c>
      <c r="D2501" s="32">
        <f t="shared" si="204"/>
        <v>61073.06</v>
      </c>
      <c r="E2501" s="32">
        <f t="shared" si="203"/>
        <v>61073.06</v>
      </c>
      <c r="F2501" s="32">
        <f t="shared" si="202"/>
        <v>61073.06</v>
      </c>
      <c r="G2501" s="32">
        <f t="shared" si="201"/>
        <v>61073.06</v>
      </c>
      <c r="H2501" s="32">
        <f t="shared" si="200"/>
        <v>61073.06</v>
      </c>
      <c r="I2501" s="32">
        <f t="shared" si="199"/>
        <v>61073.06</v>
      </c>
      <c r="J2501" s="32">
        <f t="shared" si="198"/>
        <v>61073.06</v>
      </c>
      <c r="K2501" s="32">
        <f t="shared" si="197"/>
        <v>61073.06</v>
      </c>
      <c r="L2501" s="32">
        <f t="shared" si="196"/>
        <v>61073.06</v>
      </c>
      <c r="M2501" s="32">
        <v>61073.06</v>
      </c>
      <c r="N2501" s="32">
        <v>61073.06</v>
      </c>
      <c r="O2501" s="32">
        <v>61073.06</v>
      </c>
      <c r="P2501" s="32">
        <v>61073.06</v>
      </c>
      <c r="Q2501" s="32">
        <v>61073.06</v>
      </c>
      <c r="R2501" s="32">
        <v>61073.06</v>
      </c>
      <c r="S2501" s="32">
        <v>61073.06</v>
      </c>
    </row>
    <row r="2502" spans="2:19">
      <c r="B2502" s="5">
        <v>1993</v>
      </c>
      <c r="C2502" s="110">
        <f t="shared" si="204"/>
        <v>58887.21</v>
      </c>
      <c r="D2502" s="32">
        <f t="shared" si="204"/>
        <v>58887.21</v>
      </c>
      <c r="E2502" s="32">
        <f t="shared" si="203"/>
        <v>58887.21</v>
      </c>
      <c r="F2502" s="32">
        <f t="shared" si="202"/>
        <v>58887.21</v>
      </c>
      <c r="G2502" s="32">
        <f t="shared" si="201"/>
        <v>58887.21</v>
      </c>
      <c r="H2502" s="32">
        <f t="shared" si="200"/>
        <v>58887.21</v>
      </c>
      <c r="I2502" s="32">
        <f t="shared" si="199"/>
        <v>58887.21</v>
      </c>
      <c r="J2502" s="32">
        <f t="shared" si="198"/>
        <v>58887.21</v>
      </c>
      <c r="K2502" s="32">
        <f t="shared" si="197"/>
        <v>58887.21</v>
      </c>
      <c r="L2502" s="32">
        <f t="shared" si="196"/>
        <v>58887.21</v>
      </c>
      <c r="M2502" s="32">
        <v>58887.21</v>
      </c>
      <c r="N2502" s="32">
        <v>58887.21</v>
      </c>
      <c r="O2502" s="32">
        <v>58887.21</v>
      </c>
      <c r="P2502" s="32">
        <v>58887.21</v>
      </c>
      <c r="Q2502" s="32">
        <v>58887.21</v>
      </c>
      <c r="R2502" s="32">
        <v>58887.21</v>
      </c>
      <c r="S2502" s="32">
        <v>58887.21</v>
      </c>
    </row>
    <row r="2503" spans="2:19">
      <c r="B2503" s="5">
        <v>1992</v>
      </c>
      <c r="C2503" s="110">
        <f t="shared" si="204"/>
        <v>21855.24</v>
      </c>
      <c r="D2503" s="32">
        <f t="shared" si="204"/>
        <v>21855.24</v>
      </c>
      <c r="E2503" s="32">
        <f t="shared" si="203"/>
        <v>21855.24</v>
      </c>
      <c r="F2503" s="32">
        <f t="shared" si="202"/>
        <v>21855.24</v>
      </c>
      <c r="G2503" s="32">
        <f t="shared" si="201"/>
        <v>21855.24</v>
      </c>
      <c r="H2503" s="32">
        <f t="shared" si="200"/>
        <v>21855.24</v>
      </c>
      <c r="I2503" s="32">
        <f t="shared" si="199"/>
        <v>21855.24</v>
      </c>
      <c r="J2503" s="32">
        <f t="shared" si="198"/>
        <v>21855.24</v>
      </c>
      <c r="K2503" s="32">
        <f t="shared" si="197"/>
        <v>21855.24</v>
      </c>
      <c r="L2503" s="32">
        <f t="shared" si="196"/>
        <v>21855.24</v>
      </c>
      <c r="M2503" s="32">
        <v>21855.24</v>
      </c>
      <c r="N2503" s="32">
        <v>21855.24</v>
      </c>
      <c r="O2503" s="32">
        <v>21855.24</v>
      </c>
      <c r="P2503" s="32">
        <v>21855.24</v>
      </c>
      <c r="Q2503" s="32">
        <v>21855.24</v>
      </c>
      <c r="R2503" s="32">
        <v>21855.24</v>
      </c>
      <c r="S2503" s="32">
        <v>21855.24</v>
      </c>
    </row>
    <row r="2504" spans="2:19">
      <c r="B2504" s="5">
        <v>1991</v>
      </c>
      <c r="C2504" s="110">
        <f t="shared" si="204"/>
        <v>69251.399999999994</v>
      </c>
      <c r="D2504" s="32">
        <f t="shared" si="204"/>
        <v>69251.399999999994</v>
      </c>
      <c r="E2504" s="32">
        <f t="shared" si="203"/>
        <v>69251.399999999994</v>
      </c>
      <c r="F2504" s="32">
        <f t="shared" si="202"/>
        <v>69251.399999999994</v>
      </c>
      <c r="G2504" s="32">
        <f t="shared" si="201"/>
        <v>69251.399999999994</v>
      </c>
      <c r="H2504" s="32">
        <f t="shared" si="200"/>
        <v>69251.399999999994</v>
      </c>
      <c r="I2504" s="32">
        <f t="shared" si="199"/>
        <v>69251.399999999994</v>
      </c>
      <c r="J2504" s="32">
        <f t="shared" si="198"/>
        <v>69251.399999999994</v>
      </c>
      <c r="K2504" s="32">
        <f t="shared" si="197"/>
        <v>69251.399999999994</v>
      </c>
      <c r="L2504" s="32">
        <f t="shared" si="196"/>
        <v>69251.399999999994</v>
      </c>
      <c r="M2504" s="32">
        <v>69251.399999999994</v>
      </c>
      <c r="N2504" s="32">
        <v>69251.399999999994</v>
      </c>
      <c r="O2504" s="32">
        <v>69251.400000000009</v>
      </c>
      <c r="P2504" s="32">
        <v>69251.400000000009</v>
      </c>
      <c r="Q2504" s="32">
        <v>69251.400000000009</v>
      </c>
      <c r="R2504" s="32">
        <v>69251.400000000009</v>
      </c>
      <c r="S2504" s="32">
        <v>69251.400000000009</v>
      </c>
    </row>
    <row r="2505" spans="2:19">
      <c r="B2505" s="5">
        <v>1990</v>
      </c>
      <c r="C2505" s="110">
        <f t="shared" ref="C2505:D2538" si="205">D2505</f>
        <v>58844.18</v>
      </c>
      <c r="D2505" s="32">
        <f t="shared" si="205"/>
        <v>58844.18</v>
      </c>
      <c r="E2505" s="32">
        <f t="shared" si="203"/>
        <v>58844.18</v>
      </c>
      <c r="F2505" s="32">
        <f t="shared" si="202"/>
        <v>58844.18</v>
      </c>
      <c r="G2505" s="32">
        <f t="shared" si="201"/>
        <v>58844.18</v>
      </c>
      <c r="H2505" s="32">
        <f t="shared" si="200"/>
        <v>58844.18</v>
      </c>
      <c r="I2505" s="32">
        <f t="shared" si="199"/>
        <v>58844.18</v>
      </c>
      <c r="J2505" s="32">
        <f t="shared" si="198"/>
        <v>58844.18</v>
      </c>
      <c r="K2505" s="32">
        <f t="shared" si="197"/>
        <v>58844.18</v>
      </c>
      <c r="L2505" s="32">
        <f t="shared" si="196"/>
        <v>58844.18</v>
      </c>
      <c r="M2505" s="32">
        <v>58844.18</v>
      </c>
      <c r="N2505" s="32">
        <v>58844.18</v>
      </c>
      <c r="O2505" s="32">
        <v>58844.179999999993</v>
      </c>
      <c r="P2505" s="32">
        <v>58844.179999999993</v>
      </c>
      <c r="Q2505" s="32">
        <v>58844.179999999993</v>
      </c>
      <c r="R2505" s="32">
        <v>58844.179999999993</v>
      </c>
      <c r="S2505" s="32">
        <v>58844.179999999993</v>
      </c>
    </row>
    <row r="2506" spans="2:19">
      <c r="B2506" s="5">
        <v>1989</v>
      </c>
      <c r="C2506" s="110">
        <f t="shared" si="205"/>
        <v>15326.94</v>
      </c>
      <c r="D2506" s="32">
        <f t="shared" si="205"/>
        <v>15326.94</v>
      </c>
      <c r="E2506" s="32">
        <f t="shared" si="203"/>
        <v>15326.94</v>
      </c>
      <c r="F2506" s="32">
        <f t="shared" si="202"/>
        <v>15326.94</v>
      </c>
      <c r="G2506" s="32">
        <f t="shared" si="201"/>
        <v>15326.94</v>
      </c>
      <c r="H2506" s="32">
        <f t="shared" si="200"/>
        <v>15326.94</v>
      </c>
      <c r="I2506" s="32">
        <f t="shared" si="199"/>
        <v>15326.94</v>
      </c>
      <c r="J2506" s="32">
        <f t="shared" si="198"/>
        <v>15326.94</v>
      </c>
      <c r="K2506" s="32">
        <f t="shared" si="197"/>
        <v>15326.94</v>
      </c>
      <c r="L2506" s="32">
        <f t="shared" si="196"/>
        <v>15326.94</v>
      </c>
      <c r="M2506" s="32">
        <v>15326.94</v>
      </c>
      <c r="N2506" s="32">
        <v>15326.94</v>
      </c>
      <c r="O2506" s="32">
        <v>15326.94</v>
      </c>
      <c r="P2506" s="32">
        <v>15326.94</v>
      </c>
      <c r="Q2506" s="32">
        <v>15326.94</v>
      </c>
      <c r="R2506" s="32">
        <v>15326.94</v>
      </c>
      <c r="S2506" s="32">
        <v>15326.94</v>
      </c>
    </row>
    <row r="2507" spans="2:19">
      <c r="B2507" s="5">
        <v>1988</v>
      </c>
      <c r="C2507" s="110">
        <f t="shared" si="205"/>
        <v>67802.710000000006</v>
      </c>
      <c r="D2507" s="32">
        <f t="shared" si="205"/>
        <v>67802.710000000006</v>
      </c>
      <c r="E2507" s="32">
        <f t="shared" si="203"/>
        <v>67802.710000000006</v>
      </c>
      <c r="F2507" s="32">
        <f t="shared" si="202"/>
        <v>67802.710000000006</v>
      </c>
      <c r="G2507" s="32">
        <f t="shared" si="201"/>
        <v>67802.710000000006</v>
      </c>
      <c r="H2507" s="32">
        <f t="shared" si="200"/>
        <v>67802.710000000006</v>
      </c>
      <c r="I2507" s="32">
        <f t="shared" si="199"/>
        <v>67802.710000000006</v>
      </c>
      <c r="J2507" s="32">
        <f t="shared" si="198"/>
        <v>67802.710000000006</v>
      </c>
      <c r="K2507" s="32">
        <f t="shared" si="197"/>
        <v>67802.710000000006</v>
      </c>
      <c r="L2507" s="32">
        <f t="shared" si="196"/>
        <v>67802.710000000006</v>
      </c>
      <c r="M2507" s="32">
        <v>67802.710000000006</v>
      </c>
      <c r="N2507" s="32">
        <v>67802.710000000006</v>
      </c>
      <c r="O2507" s="32">
        <v>67802.709999999992</v>
      </c>
      <c r="P2507" s="32">
        <v>67802.709999999992</v>
      </c>
      <c r="Q2507" s="32">
        <v>67802.709999999992</v>
      </c>
      <c r="R2507" s="32">
        <v>67802.709999999992</v>
      </c>
      <c r="S2507" s="32">
        <v>67802.709999999992</v>
      </c>
    </row>
    <row r="2508" spans="2:19">
      <c r="B2508" s="5">
        <v>1987</v>
      </c>
      <c r="C2508" s="110">
        <f t="shared" si="205"/>
        <v>0</v>
      </c>
      <c r="D2508" s="32">
        <f t="shared" si="205"/>
        <v>0</v>
      </c>
      <c r="E2508" s="32">
        <f t="shared" si="203"/>
        <v>0</v>
      </c>
      <c r="F2508" s="32">
        <f t="shared" si="202"/>
        <v>0</v>
      </c>
      <c r="G2508" s="32">
        <f t="shared" si="201"/>
        <v>0</v>
      </c>
      <c r="H2508" s="32">
        <f t="shared" si="200"/>
        <v>0</v>
      </c>
      <c r="I2508" s="32">
        <f t="shared" si="199"/>
        <v>0</v>
      </c>
      <c r="J2508" s="32">
        <f t="shared" si="198"/>
        <v>0</v>
      </c>
      <c r="K2508" s="32">
        <f t="shared" si="197"/>
        <v>0</v>
      </c>
      <c r="L2508" s="32">
        <f t="shared" si="196"/>
        <v>0</v>
      </c>
      <c r="M2508" s="32">
        <v>0</v>
      </c>
      <c r="N2508" s="32">
        <v>0</v>
      </c>
      <c r="O2508" s="32">
        <v>0</v>
      </c>
      <c r="P2508" s="32">
        <v>0</v>
      </c>
      <c r="Q2508" s="32">
        <v>0</v>
      </c>
      <c r="R2508" s="32">
        <v>0</v>
      </c>
      <c r="S2508" s="32">
        <v>0</v>
      </c>
    </row>
    <row r="2509" spans="2:19">
      <c r="B2509" s="5">
        <v>1986</v>
      </c>
      <c r="C2509" s="110">
        <f t="shared" si="205"/>
        <v>64919.54</v>
      </c>
      <c r="D2509" s="32">
        <f t="shared" si="205"/>
        <v>64919.54</v>
      </c>
      <c r="E2509" s="32">
        <f t="shared" si="203"/>
        <v>64919.54</v>
      </c>
      <c r="F2509" s="32">
        <f t="shared" si="202"/>
        <v>64919.54</v>
      </c>
      <c r="G2509" s="32">
        <f t="shared" si="201"/>
        <v>64919.54</v>
      </c>
      <c r="H2509" s="32">
        <f t="shared" si="200"/>
        <v>64919.54</v>
      </c>
      <c r="I2509" s="32">
        <f t="shared" si="199"/>
        <v>64919.54</v>
      </c>
      <c r="J2509" s="32">
        <f t="shared" si="198"/>
        <v>64919.54</v>
      </c>
      <c r="K2509" s="32">
        <f t="shared" si="197"/>
        <v>64919.54</v>
      </c>
      <c r="L2509" s="32">
        <f t="shared" si="196"/>
        <v>64919.54</v>
      </c>
      <c r="M2509" s="32">
        <v>64919.54</v>
      </c>
      <c r="N2509" s="32">
        <v>64919.54</v>
      </c>
      <c r="O2509" s="32">
        <v>64919.54</v>
      </c>
      <c r="P2509" s="32">
        <v>64919.54</v>
      </c>
      <c r="Q2509" s="32">
        <v>64919.54</v>
      </c>
      <c r="R2509" s="32">
        <v>64919.54</v>
      </c>
      <c r="S2509" s="32">
        <v>64919.54</v>
      </c>
    </row>
    <row r="2510" spans="2:19">
      <c r="B2510" s="5">
        <v>1985</v>
      </c>
      <c r="C2510" s="110">
        <f t="shared" si="205"/>
        <v>47022.7</v>
      </c>
      <c r="D2510" s="32">
        <f t="shared" si="205"/>
        <v>47022.7</v>
      </c>
      <c r="E2510" s="32">
        <f t="shared" si="203"/>
        <v>47022.7</v>
      </c>
      <c r="F2510" s="32">
        <f t="shared" si="202"/>
        <v>47022.7</v>
      </c>
      <c r="G2510" s="32">
        <f t="shared" si="201"/>
        <v>47022.7</v>
      </c>
      <c r="H2510" s="32">
        <f t="shared" si="200"/>
        <v>47022.7</v>
      </c>
      <c r="I2510" s="32">
        <f t="shared" si="199"/>
        <v>47022.7</v>
      </c>
      <c r="J2510" s="32">
        <f t="shared" si="198"/>
        <v>47022.7</v>
      </c>
      <c r="K2510" s="32">
        <f t="shared" si="197"/>
        <v>47022.7</v>
      </c>
      <c r="L2510" s="32">
        <f t="shared" si="196"/>
        <v>47022.7</v>
      </c>
      <c r="M2510" s="32">
        <v>47022.7</v>
      </c>
      <c r="N2510" s="32">
        <v>47022.7</v>
      </c>
      <c r="O2510" s="32">
        <v>47022.7</v>
      </c>
      <c r="P2510" s="32">
        <v>47022.7</v>
      </c>
      <c r="Q2510" s="32">
        <v>47022.7</v>
      </c>
      <c r="R2510" s="32">
        <v>47022.7</v>
      </c>
      <c r="S2510" s="32">
        <v>47022.7</v>
      </c>
    </row>
    <row r="2511" spans="2:19">
      <c r="B2511" s="5">
        <v>1984</v>
      </c>
      <c r="C2511" s="110">
        <f t="shared" si="205"/>
        <v>87973.38</v>
      </c>
      <c r="D2511" s="32">
        <f t="shared" si="205"/>
        <v>87973.38</v>
      </c>
      <c r="E2511" s="32">
        <f t="shared" si="203"/>
        <v>87973.38</v>
      </c>
      <c r="F2511" s="32">
        <f t="shared" si="202"/>
        <v>87973.38</v>
      </c>
      <c r="G2511" s="32">
        <f t="shared" si="201"/>
        <v>87973.38</v>
      </c>
      <c r="H2511" s="32">
        <f t="shared" si="200"/>
        <v>87973.38</v>
      </c>
      <c r="I2511" s="32">
        <f t="shared" si="199"/>
        <v>87973.38</v>
      </c>
      <c r="J2511" s="32">
        <f t="shared" si="198"/>
        <v>87973.38</v>
      </c>
      <c r="K2511" s="32">
        <f t="shared" si="197"/>
        <v>87973.38</v>
      </c>
      <c r="L2511" s="32">
        <f t="shared" si="196"/>
        <v>87973.38</v>
      </c>
      <c r="M2511" s="32">
        <v>87973.38</v>
      </c>
      <c r="N2511" s="32">
        <v>87973.38</v>
      </c>
      <c r="O2511" s="32">
        <v>87973.38</v>
      </c>
      <c r="P2511" s="32">
        <v>87973.38</v>
      </c>
      <c r="Q2511" s="32">
        <v>87973.38</v>
      </c>
      <c r="R2511" s="32">
        <v>87973.38</v>
      </c>
      <c r="S2511" s="32">
        <v>87973.38</v>
      </c>
    </row>
    <row r="2512" spans="2:19">
      <c r="B2512" s="5">
        <v>1983</v>
      </c>
      <c r="C2512" s="110">
        <f t="shared" si="205"/>
        <v>0</v>
      </c>
      <c r="D2512" s="32">
        <f t="shared" si="205"/>
        <v>0</v>
      </c>
      <c r="E2512" s="32">
        <f t="shared" si="203"/>
        <v>0</v>
      </c>
      <c r="F2512" s="32">
        <f t="shared" si="202"/>
        <v>0</v>
      </c>
      <c r="G2512" s="32">
        <f t="shared" si="201"/>
        <v>0</v>
      </c>
      <c r="H2512" s="32">
        <f t="shared" si="200"/>
        <v>0</v>
      </c>
      <c r="I2512" s="32">
        <f t="shared" si="199"/>
        <v>0</v>
      </c>
      <c r="J2512" s="32">
        <f t="shared" si="198"/>
        <v>0</v>
      </c>
      <c r="K2512" s="32">
        <f t="shared" si="197"/>
        <v>0</v>
      </c>
      <c r="L2512" s="32">
        <f t="shared" si="196"/>
        <v>0</v>
      </c>
      <c r="M2512" s="32">
        <v>0</v>
      </c>
      <c r="N2512" s="32">
        <v>0</v>
      </c>
      <c r="O2512" s="32">
        <v>0</v>
      </c>
      <c r="P2512" s="32">
        <v>0</v>
      </c>
      <c r="Q2512" s="32">
        <v>0</v>
      </c>
      <c r="R2512" s="32">
        <v>0</v>
      </c>
      <c r="S2512" s="32">
        <v>0</v>
      </c>
    </row>
    <row r="2513" spans="2:19">
      <c r="B2513" s="5">
        <v>1982</v>
      </c>
      <c r="C2513" s="110">
        <f t="shared" si="205"/>
        <v>146694.75</v>
      </c>
      <c r="D2513" s="32">
        <f t="shared" si="205"/>
        <v>146694.75</v>
      </c>
      <c r="E2513" s="32">
        <f t="shared" si="203"/>
        <v>146694.75</v>
      </c>
      <c r="F2513" s="32">
        <f t="shared" si="202"/>
        <v>146694.75</v>
      </c>
      <c r="G2513" s="32">
        <f t="shared" si="201"/>
        <v>146694.75</v>
      </c>
      <c r="H2513" s="32">
        <f t="shared" si="200"/>
        <v>146694.75</v>
      </c>
      <c r="I2513" s="32">
        <f t="shared" si="199"/>
        <v>146694.75</v>
      </c>
      <c r="J2513" s="32">
        <f t="shared" si="198"/>
        <v>146694.75</v>
      </c>
      <c r="K2513" s="32">
        <f t="shared" si="197"/>
        <v>146694.75</v>
      </c>
      <c r="L2513" s="32">
        <f t="shared" si="196"/>
        <v>146694.75</v>
      </c>
      <c r="M2513" s="32">
        <v>146694.75</v>
      </c>
      <c r="N2513" s="32">
        <v>146694.75</v>
      </c>
      <c r="O2513" s="32">
        <v>146694.75</v>
      </c>
      <c r="P2513" s="32">
        <v>146694.75</v>
      </c>
      <c r="Q2513" s="32">
        <v>146694.75</v>
      </c>
      <c r="R2513" s="32">
        <v>146694.75</v>
      </c>
      <c r="S2513" s="32">
        <v>146694.75</v>
      </c>
    </row>
    <row r="2514" spans="2:19">
      <c r="B2514" s="5">
        <v>1981</v>
      </c>
      <c r="C2514" s="110">
        <f t="shared" si="205"/>
        <v>61326.9</v>
      </c>
      <c r="D2514" s="32">
        <f t="shared" si="205"/>
        <v>61326.9</v>
      </c>
      <c r="E2514" s="32">
        <f t="shared" si="203"/>
        <v>61326.9</v>
      </c>
      <c r="F2514" s="32">
        <f t="shared" si="202"/>
        <v>61326.9</v>
      </c>
      <c r="G2514" s="32">
        <f t="shared" si="201"/>
        <v>61326.9</v>
      </c>
      <c r="H2514" s="32">
        <f t="shared" si="200"/>
        <v>61326.9</v>
      </c>
      <c r="I2514" s="32">
        <f t="shared" si="199"/>
        <v>61326.9</v>
      </c>
      <c r="J2514" s="32">
        <f t="shared" si="198"/>
        <v>61326.9</v>
      </c>
      <c r="K2514" s="32">
        <f t="shared" si="197"/>
        <v>61326.9</v>
      </c>
      <c r="L2514" s="32">
        <f t="shared" si="196"/>
        <v>61326.9</v>
      </c>
      <c r="M2514" s="32">
        <v>61326.9</v>
      </c>
      <c r="N2514" s="32">
        <v>61326.9</v>
      </c>
      <c r="O2514" s="32">
        <v>61326.899999999994</v>
      </c>
      <c r="P2514" s="32">
        <v>61326.899999999994</v>
      </c>
      <c r="Q2514" s="32">
        <v>61326.899999999994</v>
      </c>
      <c r="R2514" s="32">
        <v>61326.899999999994</v>
      </c>
      <c r="S2514" s="32">
        <v>61326.899999999994</v>
      </c>
    </row>
    <row r="2515" spans="2:19">
      <c r="B2515" s="5">
        <v>1980</v>
      </c>
      <c r="C2515" s="110">
        <f t="shared" si="205"/>
        <v>72595.77</v>
      </c>
      <c r="D2515" s="32">
        <f t="shared" si="205"/>
        <v>72595.77</v>
      </c>
      <c r="E2515" s="32">
        <f t="shared" si="203"/>
        <v>72595.77</v>
      </c>
      <c r="F2515" s="32">
        <f t="shared" si="202"/>
        <v>72595.77</v>
      </c>
      <c r="G2515" s="32">
        <f t="shared" si="201"/>
        <v>72595.77</v>
      </c>
      <c r="H2515" s="32">
        <f t="shared" si="200"/>
        <v>72595.77</v>
      </c>
      <c r="I2515" s="32">
        <f t="shared" si="199"/>
        <v>72595.77</v>
      </c>
      <c r="J2515" s="32">
        <f t="shared" si="198"/>
        <v>72595.77</v>
      </c>
      <c r="K2515" s="32">
        <f t="shared" si="197"/>
        <v>72595.77</v>
      </c>
      <c r="L2515" s="32">
        <f t="shared" si="196"/>
        <v>72595.77</v>
      </c>
      <c r="M2515" s="32">
        <v>72595.77</v>
      </c>
      <c r="N2515" s="32">
        <v>72595.77</v>
      </c>
      <c r="O2515" s="32">
        <v>72595.77</v>
      </c>
      <c r="P2515" s="32">
        <v>72595.77</v>
      </c>
      <c r="Q2515" s="32">
        <v>72595.77</v>
      </c>
      <c r="R2515" s="32">
        <v>72595.77</v>
      </c>
      <c r="S2515" s="32">
        <v>72595.77</v>
      </c>
    </row>
    <row r="2516" spans="2:19">
      <c r="B2516" s="5">
        <v>1979</v>
      </c>
      <c r="C2516" s="110">
        <f t="shared" si="205"/>
        <v>62376.59</v>
      </c>
      <c r="D2516" s="32">
        <f t="shared" si="205"/>
        <v>62376.59</v>
      </c>
      <c r="E2516" s="32">
        <f t="shared" si="203"/>
        <v>62376.59</v>
      </c>
      <c r="F2516" s="32">
        <f t="shared" si="202"/>
        <v>62376.59</v>
      </c>
      <c r="G2516" s="32">
        <f t="shared" si="201"/>
        <v>62376.59</v>
      </c>
      <c r="H2516" s="32">
        <f t="shared" si="200"/>
        <v>62376.59</v>
      </c>
      <c r="I2516" s="32">
        <f t="shared" si="199"/>
        <v>62376.59</v>
      </c>
      <c r="J2516" s="32">
        <f t="shared" si="198"/>
        <v>62376.59</v>
      </c>
      <c r="K2516" s="32">
        <f t="shared" si="197"/>
        <v>62376.59</v>
      </c>
      <c r="L2516" s="32">
        <f t="shared" si="196"/>
        <v>62376.59</v>
      </c>
      <c r="M2516" s="32">
        <v>62376.59</v>
      </c>
      <c r="N2516" s="32">
        <v>62376.59</v>
      </c>
      <c r="O2516" s="32">
        <v>62376.59</v>
      </c>
      <c r="P2516" s="32">
        <v>62376.59</v>
      </c>
      <c r="Q2516" s="32">
        <v>62376.59</v>
      </c>
      <c r="R2516" s="32">
        <v>62376.59</v>
      </c>
      <c r="S2516" s="32">
        <v>62376.59</v>
      </c>
    </row>
    <row r="2517" spans="2:19">
      <c r="B2517" s="5">
        <v>1978</v>
      </c>
      <c r="C2517" s="110">
        <f t="shared" si="205"/>
        <v>51166.51</v>
      </c>
      <c r="D2517" s="32">
        <f t="shared" si="205"/>
        <v>51166.51</v>
      </c>
      <c r="E2517" s="32">
        <f t="shared" si="203"/>
        <v>51166.51</v>
      </c>
      <c r="F2517" s="32">
        <f t="shared" si="202"/>
        <v>51166.51</v>
      </c>
      <c r="G2517" s="32">
        <f t="shared" si="201"/>
        <v>51166.51</v>
      </c>
      <c r="H2517" s="32">
        <f t="shared" si="200"/>
        <v>51166.51</v>
      </c>
      <c r="I2517" s="32">
        <f t="shared" si="199"/>
        <v>51166.51</v>
      </c>
      <c r="J2517" s="32">
        <f t="shared" si="198"/>
        <v>51166.51</v>
      </c>
      <c r="K2517" s="32">
        <f t="shared" si="197"/>
        <v>51166.51</v>
      </c>
      <c r="L2517" s="32">
        <f t="shared" si="196"/>
        <v>51166.51</v>
      </c>
      <c r="M2517" s="32">
        <v>51166.51</v>
      </c>
      <c r="N2517" s="32">
        <v>51166.51</v>
      </c>
      <c r="O2517" s="32">
        <v>51166.51</v>
      </c>
      <c r="P2517" s="32">
        <v>51166.51</v>
      </c>
      <c r="Q2517" s="32">
        <v>51166.51</v>
      </c>
      <c r="R2517" s="32">
        <v>51166.51</v>
      </c>
      <c r="S2517" s="32">
        <v>51166.51</v>
      </c>
    </row>
    <row r="2518" spans="2:19">
      <c r="B2518" s="5">
        <v>1977</v>
      </c>
      <c r="C2518" s="110">
        <f t="shared" si="205"/>
        <v>100892.71</v>
      </c>
      <c r="D2518" s="32">
        <f t="shared" si="205"/>
        <v>100892.71</v>
      </c>
      <c r="E2518" s="32">
        <f t="shared" si="203"/>
        <v>100892.71</v>
      </c>
      <c r="F2518" s="32">
        <f t="shared" si="202"/>
        <v>100892.71</v>
      </c>
      <c r="G2518" s="32">
        <f t="shared" si="201"/>
        <v>100892.71</v>
      </c>
      <c r="H2518" s="32">
        <f t="shared" si="200"/>
        <v>100892.71</v>
      </c>
      <c r="I2518" s="32">
        <f t="shared" si="199"/>
        <v>100892.71</v>
      </c>
      <c r="J2518" s="32">
        <f t="shared" si="198"/>
        <v>100892.71</v>
      </c>
      <c r="K2518" s="32">
        <f t="shared" si="197"/>
        <v>100892.71</v>
      </c>
      <c r="L2518" s="32">
        <f t="shared" si="196"/>
        <v>100892.71</v>
      </c>
      <c r="M2518" s="32">
        <v>100892.71</v>
      </c>
      <c r="N2518" s="32">
        <v>100892.71</v>
      </c>
      <c r="O2518" s="32">
        <v>100892.71</v>
      </c>
      <c r="P2518" s="32">
        <v>100892.71</v>
      </c>
      <c r="Q2518" s="32">
        <v>100892.71</v>
      </c>
      <c r="R2518" s="32">
        <v>100892.71</v>
      </c>
      <c r="S2518" s="32">
        <v>100892.71</v>
      </c>
    </row>
    <row r="2519" spans="2:19">
      <c r="B2519" s="5">
        <v>1976</v>
      </c>
      <c r="C2519" s="110">
        <f t="shared" si="205"/>
        <v>60500.65</v>
      </c>
      <c r="D2519" s="32">
        <f t="shared" si="205"/>
        <v>60500.65</v>
      </c>
      <c r="E2519" s="32">
        <f t="shared" si="203"/>
        <v>60500.65</v>
      </c>
      <c r="F2519" s="32">
        <f t="shared" si="202"/>
        <v>60500.65</v>
      </c>
      <c r="G2519" s="32">
        <f t="shared" si="201"/>
        <v>60500.65</v>
      </c>
      <c r="H2519" s="32">
        <f t="shared" si="200"/>
        <v>60500.65</v>
      </c>
      <c r="I2519" s="32">
        <f t="shared" si="199"/>
        <v>60500.65</v>
      </c>
      <c r="J2519" s="32">
        <f t="shared" si="198"/>
        <v>60500.65</v>
      </c>
      <c r="K2519" s="32">
        <f t="shared" si="197"/>
        <v>60500.65</v>
      </c>
      <c r="L2519" s="32">
        <f t="shared" si="196"/>
        <v>60500.65</v>
      </c>
      <c r="M2519" s="32">
        <v>60500.65</v>
      </c>
      <c r="N2519" s="32">
        <v>60500.65</v>
      </c>
      <c r="O2519" s="32">
        <v>60500.649999999994</v>
      </c>
      <c r="P2519" s="32">
        <v>60500.649999999994</v>
      </c>
      <c r="Q2519" s="32">
        <v>60500.649999999994</v>
      </c>
      <c r="R2519" s="32">
        <v>60500.649999999994</v>
      </c>
      <c r="S2519" s="32">
        <v>60500.649999999994</v>
      </c>
    </row>
    <row r="2520" spans="2:19">
      <c r="B2520" s="5">
        <v>1975</v>
      </c>
      <c r="C2520" s="110">
        <f t="shared" si="205"/>
        <v>62576.5</v>
      </c>
      <c r="D2520" s="32">
        <f t="shared" si="205"/>
        <v>62576.5</v>
      </c>
      <c r="E2520" s="32">
        <f t="shared" si="203"/>
        <v>62576.5</v>
      </c>
      <c r="F2520" s="32">
        <f t="shared" si="202"/>
        <v>62576.5</v>
      </c>
      <c r="G2520" s="32">
        <f t="shared" si="201"/>
        <v>62576.5</v>
      </c>
      <c r="H2520" s="32">
        <f t="shared" si="200"/>
        <v>62576.5</v>
      </c>
      <c r="I2520" s="32">
        <f t="shared" si="199"/>
        <v>62576.5</v>
      </c>
      <c r="J2520" s="32">
        <f t="shared" si="198"/>
        <v>62576.5</v>
      </c>
      <c r="K2520" s="32">
        <f t="shared" si="197"/>
        <v>62576.5</v>
      </c>
      <c r="L2520" s="32">
        <f t="shared" si="196"/>
        <v>62576.5</v>
      </c>
      <c r="M2520" s="32">
        <v>62576.5</v>
      </c>
      <c r="N2520" s="32">
        <v>62576.5</v>
      </c>
      <c r="O2520" s="32">
        <v>62576.500000000007</v>
      </c>
      <c r="P2520" s="32">
        <v>62576.500000000007</v>
      </c>
      <c r="Q2520" s="32">
        <v>62576.500000000007</v>
      </c>
      <c r="R2520" s="32">
        <v>62576.500000000007</v>
      </c>
      <c r="S2520" s="32">
        <v>62576.500000000007</v>
      </c>
    </row>
    <row r="2521" spans="2:19">
      <c r="B2521" s="5">
        <v>1974</v>
      </c>
      <c r="C2521" s="110">
        <f t="shared" si="205"/>
        <v>41822.15</v>
      </c>
      <c r="D2521" s="32">
        <f t="shared" si="205"/>
        <v>41822.15</v>
      </c>
      <c r="E2521" s="32">
        <f t="shared" si="203"/>
        <v>41822.15</v>
      </c>
      <c r="F2521" s="32">
        <f t="shared" si="202"/>
        <v>41822.15</v>
      </c>
      <c r="G2521" s="32">
        <f t="shared" si="201"/>
        <v>41822.15</v>
      </c>
      <c r="H2521" s="32">
        <f t="shared" si="200"/>
        <v>41822.15</v>
      </c>
      <c r="I2521" s="32">
        <f t="shared" si="199"/>
        <v>41822.15</v>
      </c>
      <c r="J2521" s="32">
        <f t="shared" si="198"/>
        <v>41822.15</v>
      </c>
      <c r="K2521" s="32">
        <f t="shared" si="197"/>
        <v>41822.15</v>
      </c>
      <c r="L2521" s="32">
        <f t="shared" si="196"/>
        <v>41822.15</v>
      </c>
      <c r="M2521" s="32">
        <v>41822.15</v>
      </c>
      <c r="N2521" s="32">
        <v>41822.15</v>
      </c>
      <c r="O2521" s="32">
        <v>41822.15</v>
      </c>
      <c r="P2521" s="32">
        <v>41822.15</v>
      </c>
      <c r="Q2521" s="32">
        <v>41822.15</v>
      </c>
      <c r="R2521" s="32">
        <v>41822.15</v>
      </c>
      <c r="S2521" s="32">
        <v>41822.15</v>
      </c>
    </row>
    <row r="2522" spans="2:19">
      <c r="B2522" s="5">
        <v>1973</v>
      </c>
      <c r="C2522" s="110">
        <f t="shared" si="205"/>
        <v>147347.67000000001</v>
      </c>
      <c r="D2522" s="32">
        <f t="shared" si="205"/>
        <v>147347.67000000001</v>
      </c>
      <c r="E2522" s="32">
        <f t="shared" si="203"/>
        <v>147347.67000000001</v>
      </c>
      <c r="F2522" s="32">
        <f t="shared" si="202"/>
        <v>147347.67000000001</v>
      </c>
      <c r="G2522" s="32">
        <f t="shared" si="201"/>
        <v>147347.67000000001</v>
      </c>
      <c r="H2522" s="32">
        <f t="shared" si="200"/>
        <v>147347.67000000001</v>
      </c>
      <c r="I2522" s="32">
        <f t="shared" si="199"/>
        <v>147347.67000000001</v>
      </c>
      <c r="J2522" s="32">
        <f t="shared" si="198"/>
        <v>147347.67000000001</v>
      </c>
      <c r="K2522" s="32">
        <f t="shared" si="197"/>
        <v>147347.67000000001</v>
      </c>
      <c r="L2522" s="32">
        <f t="shared" si="196"/>
        <v>147347.67000000001</v>
      </c>
      <c r="M2522" s="32">
        <v>147347.67000000001</v>
      </c>
      <c r="N2522" s="32">
        <v>147347.67000000001</v>
      </c>
      <c r="O2522" s="32">
        <v>147347.67000000001</v>
      </c>
      <c r="P2522" s="32">
        <v>147347.67000000001</v>
      </c>
      <c r="Q2522" s="32">
        <v>147347.67000000001</v>
      </c>
      <c r="R2522" s="32">
        <v>147347.67000000001</v>
      </c>
      <c r="S2522" s="32">
        <v>147347.67000000001</v>
      </c>
    </row>
    <row r="2523" spans="2:19">
      <c r="B2523" s="5">
        <v>1972</v>
      </c>
      <c r="C2523" s="110">
        <f t="shared" si="205"/>
        <v>58131.33</v>
      </c>
      <c r="D2523" s="32">
        <f t="shared" si="205"/>
        <v>58131.33</v>
      </c>
      <c r="E2523" s="32">
        <f t="shared" si="203"/>
        <v>58131.33</v>
      </c>
      <c r="F2523" s="32">
        <f t="shared" si="202"/>
        <v>58131.33</v>
      </c>
      <c r="G2523" s="32">
        <f t="shared" si="201"/>
        <v>58131.33</v>
      </c>
      <c r="H2523" s="32">
        <f t="shared" si="200"/>
        <v>58131.33</v>
      </c>
      <c r="I2523" s="32">
        <f t="shared" si="199"/>
        <v>58131.33</v>
      </c>
      <c r="J2523" s="32">
        <f t="shared" si="198"/>
        <v>58131.33</v>
      </c>
      <c r="K2523" s="32">
        <f t="shared" si="197"/>
        <v>58131.33</v>
      </c>
      <c r="L2523" s="32">
        <f t="shared" si="196"/>
        <v>58131.33</v>
      </c>
      <c r="M2523" s="32">
        <v>58131.33</v>
      </c>
      <c r="N2523" s="32">
        <v>58131.33</v>
      </c>
      <c r="O2523" s="32">
        <v>58131.33</v>
      </c>
      <c r="P2523" s="32">
        <v>58131.33</v>
      </c>
      <c r="Q2523" s="32">
        <v>58131.33</v>
      </c>
      <c r="R2523" s="32">
        <v>58131.33</v>
      </c>
      <c r="S2523" s="32">
        <v>58131.33</v>
      </c>
    </row>
    <row r="2524" spans="2:19">
      <c r="B2524" s="5">
        <v>1971</v>
      </c>
      <c r="C2524" s="110">
        <f t="shared" si="205"/>
        <v>28680.92</v>
      </c>
      <c r="D2524" s="32">
        <f t="shared" si="205"/>
        <v>28680.92</v>
      </c>
      <c r="E2524" s="32">
        <f t="shared" si="203"/>
        <v>28680.92</v>
      </c>
      <c r="F2524" s="32">
        <f t="shared" si="202"/>
        <v>28680.92</v>
      </c>
      <c r="G2524" s="32">
        <f t="shared" si="201"/>
        <v>28680.92</v>
      </c>
      <c r="H2524" s="32">
        <f t="shared" si="200"/>
        <v>28680.92</v>
      </c>
      <c r="I2524" s="32">
        <f t="shared" si="199"/>
        <v>28680.92</v>
      </c>
      <c r="J2524" s="32">
        <f t="shared" si="198"/>
        <v>28680.92</v>
      </c>
      <c r="K2524" s="32">
        <f t="shared" si="197"/>
        <v>28680.92</v>
      </c>
      <c r="L2524" s="32">
        <f t="shared" si="196"/>
        <v>28680.92</v>
      </c>
      <c r="M2524" s="32">
        <v>28680.92</v>
      </c>
      <c r="N2524" s="32">
        <v>28680.92</v>
      </c>
      <c r="O2524" s="32">
        <v>28680.92</v>
      </c>
      <c r="P2524" s="32">
        <v>28680.92</v>
      </c>
      <c r="Q2524" s="32">
        <v>28680.92</v>
      </c>
      <c r="R2524" s="32">
        <v>28680.92</v>
      </c>
      <c r="S2524" s="32">
        <v>28680.92</v>
      </c>
    </row>
    <row r="2525" spans="2:19">
      <c r="B2525" s="5">
        <v>1970</v>
      </c>
      <c r="C2525" s="110">
        <f t="shared" si="205"/>
        <v>0</v>
      </c>
      <c r="D2525" s="32">
        <f t="shared" si="205"/>
        <v>0</v>
      </c>
      <c r="E2525" s="32">
        <f t="shared" si="203"/>
        <v>0</v>
      </c>
      <c r="F2525" s="32">
        <f t="shared" si="202"/>
        <v>0</v>
      </c>
      <c r="G2525" s="32">
        <f t="shared" si="201"/>
        <v>0</v>
      </c>
      <c r="H2525" s="32">
        <f t="shared" si="200"/>
        <v>0</v>
      </c>
      <c r="I2525" s="32">
        <f t="shared" si="199"/>
        <v>0</v>
      </c>
      <c r="J2525" s="32">
        <f t="shared" si="198"/>
        <v>0</v>
      </c>
      <c r="K2525" s="32">
        <f t="shared" si="197"/>
        <v>0</v>
      </c>
      <c r="L2525" s="32">
        <f t="shared" si="196"/>
        <v>0</v>
      </c>
      <c r="M2525" s="32">
        <v>0</v>
      </c>
      <c r="N2525" s="32">
        <v>0</v>
      </c>
      <c r="O2525" s="32">
        <v>0</v>
      </c>
      <c r="P2525" s="32">
        <v>0</v>
      </c>
      <c r="Q2525" s="32">
        <v>0</v>
      </c>
      <c r="R2525" s="32">
        <v>0</v>
      </c>
      <c r="S2525" s="32">
        <v>56951.27</v>
      </c>
    </row>
    <row r="2526" spans="2:19">
      <c r="B2526" s="5">
        <v>1969</v>
      </c>
      <c r="C2526" s="110">
        <f t="shared" si="205"/>
        <v>56951.27</v>
      </c>
      <c r="D2526" s="32">
        <f t="shared" si="205"/>
        <v>56951.27</v>
      </c>
      <c r="E2526" s="32">
        <f t="shared" si="203"/>
        <v>56951.27</v>
      </c>
      <c r="F2526" s="32">
        <f t="shared" si="202"/>
        <v>56951.27</v>
      </c>
      <c r="G2526" s="32">
        <f t="shared" si="201"/>
        <v>56951.27</v>
      </c>
      <c r="H2526" s="32">
        <f t="shared" si="200"/>
        <v>56951.27</v>
      </c>
      <c r="I2526" s="32">
        <f t="shared" si="199"/>
        <v>56951.27</v>
      </c>
      <c r="J2526" s="32">
        <f t="shared" si="198"/>
        <v>56951.27</v>
      </c>
      <c r="K2526" s="32">
        <f t="shared" si="197"/>
        <v>56951.27</v>
      </c>
      <c r="L2526" s="32">
        <f t="shared" si="196"/>
        <v>56951.27</v>
      </c>
      <c r="M2526" s="32">
        <v>56951.27</v>
      </c>
      <c r="N2526" s="32">
        <v>56951.27</v>
      </c>
      <c r="O2526" s="32">
        <v>56951.27</v>
      </c>
      <c r="P2526" s="32">
        <v>56951.27</v>
      </c>
      <c r="Q2526" s="32">
        <v>56951.27</v>
      </c>
      <c r="R2526" s="32">
        <v>56951.27</v>
      </c>
      <c r="S2526" s="32">
        <v>16984.61</v>
      </c>
    </row>
    <row r="2527" spans="2:19">
      <c r="B2527" s="5">
        <v>1968</v>
      </c>
      <c r="C2527" s="110">
        <f t="shared" si="205"/>
        <v>16984.61</v>
      </c>
      <c r="D2527" s="32">
        <f t="shared" si="205"/>
        <v>16984.61</v>
      </c>
      <c r="E2527" s="32">
        <f t="shared" si="203"/>
        <v>16984.61</v>
      </c>
      <c r="F2527" s="32">
        <f t="shared" si="202"/>
        <v>16984.61</v>
      </c>
      <c r="G2527" s="32">
        <f t="shared" si="201"/>
        <v>16984.61</v>
      </c>
      <c r="H2527" s="32">
        <f t="shared" si="200"/>
        <v>16984.61</v>
      </c>
      <c r="I2527" s="32">
        <f t="shared" si="199"/>
        <v>16984.61</v>
      </c>
      <c r="J2527" s="32">
        <f t="shared" si="198"/>
        <v>16984.61</v>
      </c>
      <c r="K2527" s="32">
        <f t="shared" si="197"/>
        <v>16984.61</v>
      </c>
      <c r="L2527" s="32">
        <f t="shared" si="196"/>
        <v>16984.61</v>
      </c>
      <c r="M2527" s="32">
        <v>16984.61</v>
      </c>
      <c r="N2527" s="32">
        <v>16984.61</v>
      </c>
      <c r="O2527" s="32">
        <v>16984.61</v>
      </c>
      <c r="P2527" s="32">
        <v>16984.61</v>
      </c>
      <c r="Q2527" s="32">
        <v>16984.61</v>
      </c>
      <c r="R2527" s="32">
        <v>16984.61</v>
      </c>
      <c r="S2527" s="32">
        <v>24137.57</v>
      </c>
    </row>
    <row r="2528" spans="2:19">
      <c r="B2528" s="5">
        <v>1967</v>
      </c>
      <c r="C2528" s="110">
        <f t="shared" si="205"/>
        <v>24137.57</v>
      </c>
      <c r="D2528" s="32">
        <f t="shared" si="205"/>
        <v>24137.57</v>
      </c>
      <c r="E2528" s="32">
        <f t="shared" si="203"/>
        <v>24137.57</v>
      </c>
      <c r="F2528" s="32">
        <f t="shared" si="202"/>
        <v>24137.57</v>
      </c>
      <c r="G2528" s="32">
        <f t="shared" si="201"/>
        <v>24137.57</v>
      </c>
      <c r="H2528" s="32">
        <f t="shared" si="200"/>
        <v>24137.57</v>
      </c>
      <c r="I2528" s="32">
        <f t="shared" si="199"/>
        <v>24137.57</v>
      </c>
      <c r="J2528" s="32">
        <f t="shared" si="198"/>
        <v>24137.57</v>
      </c>
      <c r="K2528" s="32">
        <f t="shared" si="197"/>
        <v>24137.57</v>
      </c>
      <c r="L2528" s="32">
        <f t="shared" si="196"/>
        <v>24137.57</v>
      </c>
      <c r="M2528" s="32">
        <v>24137.57</v>
      </c>
      <c r="N2528" s="32">
        <v>24137.57</v>
      </c>
      <c r="O2528" s="32">
        <v>24137.57</v>
      </c>
      <c r="P2528" s="32">
        <v>24137.57</v>
      </c>
      <c r="Q2528" s="32">
        <v>24137.57</v>
      </c>
      <c r="R2528" s="32">
        <v>24137.57</v>
      </c>
      <c r="S2528" s="32">
        <v>16474.34</v>
      </c>
    </row>
    <row r="2529" spans="2:19">
      <c r="B2529" s="5">
        <v>1966</v>
      </c>
      <c r="C2529" s="110">
        <f t="shared" si="205"/>
        <v>16474.34</v>
      </c>
      <c r="D2529" s="32">
        <f t="shared" si="205"/>
        <v>16474.34</v>
      </c>
      <c r="E2529" s="32">
        <f t="shared" si="203"/>
        <v>16474.34</v>
      </c>
      <c r="F2529" s="32">
        <f t="shared" si="202"/>
        <v>16474.34</v>
      </c>
      <c r="G2529" s="32">
        <f t="shared" si="201"/>
        <v>16474.34</v>
      </c>
      <c r="H2529" s="32">
        <f t="shared" si="200"/>
        <v>16474.34</v>
      </c>
      <c r="I2529" s="32">
        <f t="shared" si="199"/>
        <v>16474.34</v>
      </c>
      <c r="J2529" s="32">
        <f t="shared" si="198"/>
        <v>16474.34</v>
      </c>
      <c r="K2529" s="32">
        <f t="shared" si="197"/>
        <v>16474.34</v>
      </c>
      <c r="L2529" s="32">
        <f t="shared" si="196"/>
        <v>16474.34</v>
      </c>
      <c r="M2529" s="32">
        <v>16474.34</v>
      </c>
      <c r="N2529" s="32">
        <v>16474.34</v>
      </c>
      <c r="O2529" s="32">
        <v>16474.34</v>
      </c>
      <c r="P2529" s="32">
        <v>16474.34</v>
      </c>
      <c r="Q2529" s="32">
        <v>16474.34</v>
      </c>
      <c r="R2529" s="32">
        <v>16474.34</v>
      </c>
      <c r="S2529" s="32">
        <v>42660.66</v>
      </c>
    </row>
    <row r="2530" spans="2:19">
      <c r="B2530" s="5">
        <v>1965</v>
      </c>
      <c r="C2530" s="110">
        <f t="shared" si="205"/>
        <v>42660.66</v>
      </c>
      <c r="D2530" s="32">
        <f t="shared" si="205"/>
        <v>42660.66</v>
      </c>
      <c r="E2530" s="32">
        <f t="shared" si="203"/>
        <v>42660.66</v>
      </c>
      <c r="F2530" s="32">
        <f t="shared" si="202"/>
        <v>42660.66</v>
      </c>
      <c r="G2530" s="32">
        <f t="shared" si="201"/>
        <v>42660.66</v>
      </c>
      <c r="H2530" s="32">
        <f t="shared" si="200"/>
        <v>42660.66</v>
      </c>
      <c r="I2530" s="32">
        <f t="shared" si="199"/>
        <v>42660.66</v>
      </c>
      <c r="J2530" s="32">
        <f t="shared" si="198"/>
        <v>42660.66</v>
      </c>
      <c r="K2530" s="32">
        <f t="shared" si="197"/>
        <v>42660.66</v>
      </c>
      <c r="L2530" s="32">
        <f t="shared" si="196"/>
        <v>42660.66</v>
      </c>
      <c r="M2530" s="32">
        <v>42660.66</v>
      </c>
      <c r="N2530" s="32">
        <v>42660.66</v>
      </c>
      <c r="O2530" s="32">
        <v>42660.66</v>
      </c>
      <c r="P2530" s="32">
        <v>42660.66</v>
      </c>
      <c r="Q2530" s="32">
        <v>42660.66</v>
      </c>
      <c r="R2530" s="32">
        <v>42660.66</v>
      </c>
      <c r="S2530" s="32">
        <v>18989.89</v>
      </c>
    </row>
    <row r="2531" spans="2:19">
      <c r="B2531" s="5">
        <v>1964</v>
      </c>
      <c r="C2531" s="110">
        <f t="shared" si="205"/>
        <v>18989.89</v>
      </c>
      <c r="D2531" s="32">
        <f t="shared" si="205"/>
        <v>18989.89</v>
      </c>
      <c r="E2531" s="32">
        <f t="shared" si="203"/>
        <v>18989.89</v>
      </c>
      <c r="F2531" s="32">
        <f t="shared" si="202"/>
        <v>18989.89</v>
      </c>
      <c r="G2531" s="32">
        <f t="shared" si="201"/>
        <v>18989.89</v>
      </c>
      <c r="H2531" s="32">
        <f t="shared" si="200"/>
        <v>18989.89</v>
      </c>
      <c r="I2531" s="32">
        <f t="shared" si="199"/>
        <v>18989.89</v>
      </c>
      <c r="J2531" s="32">
        <f t="shared" si="198"/>
        <v>18989.89</v>
      </c>
      <c r="K2531" s="32">
        <f t="shared" si="197"/>
        <v>18989.89</v>
      </c>
      <c r="L2531" s="32">
        <f t="shared" si="196"/>
        <v>18989.89</v>
      </c>
      <c r="M2531" s="32">
        <v>18989.89</v>
      </c>
      <c r="N2531" s="32">
        <v>18989.89</v>
      </c>
      <c r="O2531" s="32">
        <v>18989.89</v>
      </c>
      <c r="P2531" s="32">
        <v>18989.89</v>
      </c>
      <c r="Q2531" s="32">
        <v>18989.89</v>
      </c>
      <c r="R2531" s="32">
        <v>18989.89</v>
      </c>
      <c r="S2531" s="32">
        <v>25119.759999999998</v>
      </c>
    </row>
    <row r="2532" spans="2:19">
      <c r="B2532" s="5">
        <v>1963</v>
      </c>
      <c r="C2532" s="110">
        <f t="shared" si="205"/>
        <v>25119.759999999998</v>
      </c>
      <c r="D2532" s="32">
        <f t="shared" si="205"/>
        <v>25119.759999999998</v>
      </c>
      <c r="E2532" s="32">
        <f t="shared" si="203"/>
        <v>25119.759999999998</v>
      </c>
      <c r="F2532" s="32">
        <f t="shared" si="202"/>
        <v>25119.759999999998</v>
      </c>
      <c r="G2532" s="32">
        <f t="shared" si="201"/>
        <v>25119.759999999998</v>
      </c>
      <c r="H2532" s="32">
        <f t="shared" si="200"/>
        <v>25119.759999999998</v>
      </c>
      <c r="I2532" s="32">
        <f t="shared" si="199"/>
        <v>25119.759999999998</v>
      </c>
      <c r="J2532" s="32">
        <f t="shared" si="198"/>
        <v>25119.759999999998</v>
      </c>
      <c r="K2532" s="32">
        <f t="shared" si="197"/>
        <v>25119.759999999998</v>
      </c>
      <c r="L2532" s="32">
        <f t="shared" si="196"/>
        <v>25119.759999999998</v>
      </c>
      <c r="M2532" s="32">
        <v>25119.759999999998</v>
      </c>
      <c r="N2532" s="32">
        <v>25119.759999999998</v>
      </c>
      <c r="O2532" s="32">
        <v>25119.759999999998</v>
      </c>
      <c r="P2532" s="32">
        <v>25119.759999999998</v>
      </c>
      <c r="Q2532" s="32">
        <v>25119.759999999998</v>
      </c>
      <c r="R2532" s="32">
        <v>25119.759999999998</v>
      </c>
      <c r="S2532" s="32">
        <v>37727.72</v>
      </c>
    </row>
    <row r="2533" spans="2:19">
      <c r="B2533" s="5">
        <v>1962</v>
      </c>
      <c r="C2533" s="110">
        <f t="shared" si="205"/>
        <v>37727.72</v>
      </c>
      <c r="D2533" s="32">
        <f t="shared" si="205"/>
        <v>37727.72</v>
      </c>
      <c r="E2533" s="32">
        <f t="shared" si="203"/>
        <v>37727.72</v>
      </c>
      <c r="F2533" s="32">
        <f t="shared" si="202"/>
        <v>37727.72</v>
      </c>
      <c r="G2533" s="32">
        <f t="shared" si="201"/>
        <v>37727.72</v>
      </c>
      <c r="H2533" s="32">
        <f t="shared" si="200"/>
        <v>37727.72</v>
      </c>
      <c r="I2533" s="32">
        <f t="shared" si="199"/>
        <v>37727.72</v>
      </c>
      <c r="J2533" s="32">
        <f t="shared" si="198"/>
        <v>37727.72</v>
      </c>
      <c r="K2533" s="32">
        <f t="shared" si="197"/>
        <v>37727.72</v>
      </c>
      <c r="L2533" s="32">
        <f t="shared" si="196"/>
        <v>37727.72</v>
      </c>
      <c r="M2533" s="32">
        <v>37727.72</v>
      </c>
      <c r="N2533" s="32">
        <v>37727.72</v>
      </c>
      <c r="O2533" s="32">
        <v>37727.72</v>
      </c>
      <c r="P2533" s="32">
        <v>37727.72</v>
      </c>
      <c r="Q2533" s="32">
        <v>37727.72</v>
      </c>
      <c r="R2533" s="32">
        <v>37727.72</v>
      </c>
      <c r="S2533" s="32">
        <v>16561.25</v>
      </c>
    </row>
    <row r="2534" spans="2:19">
      <c r="B2534" s="5">
        <v>1961</v>
      </c>
      <c r="C2534" s="110">
        <f t="shared" si="205"/>
        <v>16561.25</v>
      </c>
      <c r="D2534" s="32">
        <f t="shared" si="205"/>
        <v>16561.25</v>
      </c>
      <c r="E2534" s="32">
        <f t="shared" si="203"/>
        <v>16561.25</v>
      </c>
      <c r="F2534" s="32">
        <f t="shared" si="202"/>
        <v>16561.25</v>
      </c>
      <c r="G2534" s="32">
        <f t="shared" si="201"/>
        <v>16561.25</v>
      </c>
      <c r="H2534" s="32">
        <f t="shared" si="200"/>
        <v>16561.25</v>
      </c>
      <c r="I2534" s="32">
        <f t="shared" si="199"/>
        <v>16561.25</v>
      </c>
      <c r="J2534" s="32">
        <f t="shared" si="198"/>
        <v>16561.25</v>
      </c>
      <c r="K2534" s="32">
        <f t="shared" si="197"/>
        <v>16561.25</v>
      </c>
      <c r="L2534" s="32">
        <f t="shared" si="196"/>
        <v>16561.25</v>
      </c>
      <c r="M2534" s="32">
        <v>16561.25</v>
      </c>
      <c r="N2534" s="32">
        <v>16561.25</v>
      </c>
      <c r="O2534" s="32">
        <v>16561.25</v>
      </c>
      <c r="P2534" s="32">
        <v>16561.25</v>
      </c>
      <c r="Q2534" s="32">
        <v>16561.25</v>
      </c>
      <c r="R2534" s="32">
        <v>16561.25</v>
      </c>
      <c r="S2534" s="32">
        <v>11572.58</v>
      </c>
    </row>
    <row r="2535" spans="2:19">
      <c r="B2535" s="5">
        <v>1960</v>
      </c>
      <c r="C2535" s="110">
        <f t="shared" si="205"/>
        <v>11572.58</v>
      </c>
      <c r="D2535" s="32">
        <f t="shared" si="205"/>
        <v>11572.58</v>
      </c>
      <c r="E2535" s="32">
        <f t="shared" si="203"/>
        <v>11572.58</v>
      </c>
      <c r="F2535" s="32">
        <f t="shared" si="202"/>
        <v>11572.58</v>
      </c>
      <c r="G2535" s="32">
        <f t="shared" si="201"/>
        <v>11572.58</v>
      </c>
      <c r="H2535" s="32">
        <f t="shared" si="200"/>
        <v>11572.58</v>
      </c>
      <c r="I2535" s="32">
        <f t="shared" si="199"/>
        <v>11572.58</v>
      </c>
      <c r="J2535" s="32">
        <f t="shared" si="198"/>
        <v>11572.58</v>
      </c>
      <c r="K2535" s="32">
        <f t="shared" si="197"/>
        <v>11572.58</v>
      </c>
      <c r="L2535" s="32">
        <f t="shared" si="196"/>
        <v>11572.58</v>
      </c>
      <c r="M2535" s="32">
        <v>11572.58</v>
      </c>
      <c r="N2535" s="32">
        <v>11572.58</v>
      </c>
      <c r="O2535" s="32">
        <v>11572.58</v>
      </c>
      <c r="P2535" s="32">
        <v>11572.58</v>
      </c>
      <c r="Q2535" s="32">
        <v>11572.58</v>
      </c>
      <c r="R2535" s="32">
        <v>11572.58</v>
      </c>
      <c r="S2535" s="32">
        <v>16705.439999999999</v>
      </c>
    </row>
    <row r="2536" spans="2:19">
      <c r="B2536" s="5">
        <v>1959</v>
      </c>
      <c r="C2536" s="110">
        <f t="shared" si="205"/>
        <v>16705.439999999999</v>
      </c>
      <c r="D2536" s="32">
        <f t="shared" si="205"/>
        <v>16705.439999999999</v>
      </c>
      <c r="E2536" s="32">
        <f t="shared" si="203"/>
        <v>16705.439999999999</v>
      </c>
      <c r="F2536" s="32">
        <f t="shared" si="202"/>
        <v>16705.439999999999</v>
      </c>
      <c r="G2536" s="32">
        <f t="shared" si="201"/>
        <v>16705.439999999999</v>
      </c>
      <c r="H2536" s="32">
        <f t="shared" si="200"/>
        <v>16705.439999999999</v>
      </c>
      <c r="I2536" s="32">
        <f t="shared" si="199"/>
        <v>16705.439999999999</v>
      </c>
      <c r="J2536" s="32">
        <f t="shared" si="198"/>
        <v>16705.439999999999</v>
      </c>
      <c r="K2536" s="32">
        <f t="shared" si="197"/>
        <v>16705.439999999999</v>
      </c>
      <c r="L2536" s="32">
        <f t="shared" si="196"/>
        <v>16705.439999999999</v>
      </c>
      <c r="M2536" s="32">
        <v>16705.439999999999</v>
      </c>
      <c r="N2536" s="32">
        <v>16705.439999999999</v>
      </c>
      <c r="O2536" s="32">
        <v>16705.439999999999</v>
      </c>
      <c r="P2536" s="32">
        <v>16705.439999999999</v>
      </c>
      <c r="Q2536" s="32">
        <v>16705.439999999999</v>
      </c>
      <c r="R2536" s="32">
        <v>16705.439999999999</v>
      </c>
      <c r="S2536" s="32">
        <v>7400.95</v>
      </c>
    </row>
    <row r="2537" spans="2:19">
      <c r="B2537" s="5">
        <v>1958</v>
      </c>
      <c r="C2537" s="110">
        <f t="shared" si="205"/>
        <v>7400.95</v>
      </c>
      <c r="D2537" s="32">
        <f t="shared" si="205"/>
        <v>7400.95</v>
      </c>
      <c r="E2537" s="32">
        <f t="shared" si="203"/>
        <v>7400.95</v>
      </c>
      <c r="F2537" s="32">
        <f t="shared" si="202"/>
        <v>7400.95</v>
      </c>
      <c r="G2537" s="32">
        <f t="shared" si="201"/>
        <v>7400.95</v>
      </c>
      <c r="H2537" s="32">
        <f t="shared" si="200"/>
        <v>7400.95</v>
      </c>
      <c r="I2537" s="32">
        <f t="shared" si="199"/>
        <v>7400.95</v>
      </c>
      <c r="J2537" s="32">
        <f t="shared" si="198"/>
        <v>7400.95</v>
      </c>
      <c r="K2537" s="32">
        <f t="shared" si="197"/>
        <v>7400.95</v>
      </c>
      <c r="L2537" s="32">
        <f t="shared" si="196"/>
        <v>7400.95</v>
      </c>
      <c r="M2537" s="32">
        <v>7400.95</v>
      </c>
      <c r="N2537" s="32">
        <v>7400.95</v>
      </c>
      <c r="O2537" s="32">
        <v>7400.95</v>
      </c>
      <c r="P2537" s="32">
        <v>7400.95</v>
      </c>
      <c r="Q2537" s="32">
        <v>7400.95</v>
      </c>
      <c r="R2537" s="32">
        <v>7400.95</v>
      </c>
      <c r="S2537" s="32">
        <v>16987.669999999998</v>
      </c>
    </row>
    <row r="2538" spans="2:19">
      <c r="B2538" s="5">
        <v>1957</v>
      </c>
      <c r="C2538" s="110">
        <f t="shared" si="205"/>
        <v>16987.669999999998</v>
      </c>
      <c r="D2538" s="32">
        <f t="shared" si="205"/>
        <v>16987.669999999998</v>
      </c>
      <c r="E2538" s="32">
        <f t="shared" si="203"/>
        <v>16987.669999999998</v>
      </c>
      <c r="F2538" s="32">
        <f t="shared" si="202"/>
        <v>16987.669999999998</v>
      </c>
      <c r="G2538" s="32">
        <f t="shared" si="201"/>
        <v>16987.669999999998</v>
      </c>
      <c r="H2538" s="32">
        <f t="shared" si="200"/>
        <v>16987.669999999998</v>
      </c>
      <c r="I2538" s="32">
        <f t="shared" si="199"/>
        <v>16987.669999999998</v>
      </c>
      <c r="J2538" s="32">
        <f t="shared" si="198"/>
        <v>16987.669999999998</v>
      </c>
      <c r="K2538" s="32">
        <f t="shared" si="197"/>
        <v>16987.669999999998</v>
      </c>
      <c r="L2538" s="32">
        <f t="shared" si="196"/>
        <v>16987.669999999998</v>
      </c>
      <c r="M2538" s="32">
        <v>16987.669999999998</v>
      </c>
      <c r="N2538" s="32">
        <v>16987.669999999998</v>
      </c>
      <c r="O2538" s="32">
        <v>16987.669999999998</v>
      </c>
      <c r="P2538" s="32">
        <v>16987.669999999998</v>
      </c>
      <c r="Q2538" s="32">
        <v>16987.669999999998</v>
      </c>
      <c r="R2538" s="32">
        <v>16987.669999999998</v>
      </c>
      <c r="S2538" s="32">
        <v>13481.75</v>
      </c>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1" t="s">
        <v>130</v>
      </c>
      <c r="B2566" s="6" t="s">
        <v>10</v>
      </c>
      <c r="C2566" s="7">
        <f>SUM(C2489:C2565)</f>
        <v>2137205.83</v>
      </c>
      <c r="D2566" s="7">
        <f>SUM(D2488:D2565)</f>
        <v>2137205.83</v>
      </c>
      <c r="E2566" s="7">
        <f>SUM(E2487:E2565)</f>
        <v>2137205.83</v>
      </c>
      <c r="F2566" s="7">
        <f>SUM(F2486:F2565)</f>
        <v>2137205.83</v>
      </c>
      <c r="G2566" s="7">
        <f>SUM(G2485:G2565)</f>
        <v>2137205.83</v>
      </c>
      <c r="H2566" s="7">
        <f>SUM(H2479:H2565)</f>
        <v>2137205.83</v>
      </c>
      <c r="I2566" s="7">
        <f>SUM(I2479:I2565)</f>
        <v>2137205.83</v>
      </c>
      <c r="J2566" s="7">
        <f t="shared" ref="J2566" si="206">SUM(J2479:J2565)</f>
        <v>2137205.83</v>
      </c>
      <c r="K2566" s="7">
        <f>SUM(K2479:K2565)</f>
        <v>2137205.83</v>
      </c>
      <c r="L2566" s="7">
        <f t="shared" ref="L2566" si="207">SUM(L2479:L2565)</f>
        <v>2137205.83</v>
      </c>
      <c r="M2566" s="7">
        <f>SUM(M2479:M2565)</f>
        <v>2137205.83</v>
      </c>
      <c r="N2566" s="10">
        <f>SUM(N2474:N2565)</f>
        <v>2137205.83</v>
      </c>
      <c r="O2566" s="10">
        <f>SUM(O2474:O2565)</f>
        <v>2137205.83</v>
      </c>
      <c r="P2566" s="10">
        <f>SUM(P2474:P2565)</f>
        <v>2137205.83</v>
      </c>
      <c r="Q2566" s="10">
        <f>SUM(Q2474:Q2565)</f>
        <v>2137205.83</v>
      </c>
      <c r="R2566" s="10">
        <f>SUM(R2473:R2565)</f>
        <v>2137205.83</v>
      </c>
      <c r="S2566" s="10">
        <f>SUM(S2473:S2565)</f>
        <v>2150687.58</v>
      </c>
    </row>
    <row r="2567" spans="1:19">
      <c r="A2567" s="62"/>
      <c r="B2567" s="6"/>
      <c r="C2567" s="7"/>
      <c r="D2567" s="7"/>
      <c r="E2567" s="7"/>
      <c r="F2567" s="7"/>
      <c r="G2567" s="7"/>
      <c r="H2567" s="7"/>
      <c r="I2567" s="7"/>
      <c r="J2567" s="7"/>
      <c r="K2567" s="7"/>
      <c r="L2567" s="7"/>
      <c r="M2567" s="9"/>
    </row>
    <row r="2568" spans="1:19" ht="25.5">
      <c r="A2568" s="63" t="s">
        <v>131</v>
      </c>
      <c r="B2568" s="5">
        <v>2022</v>
      </c>
      <c r="C2568" s="31"/>
      <c r="D2568" s="31"/>
      <c r="E2568" s="31"/>
      <c r="F2568" s="31"/>
      <c r="G2568" s="31"/>
      <c r="H2568" s="31"/>
      <c r="I2568" s="31"/>
      <c r="J2568" s="31"/>
      <c r="K2568" s="31"/>
      <c r="L2568" s="31"/>
      <c r="M2568" s="31"/>
      <c r="N2568" s="31"/>
      <c r="O2568" s="31"/>
      <c r="P2568" s="31"/>
      <c r="Q2568" s="31"/>
      <c r="R2568" s="60"/>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208">SUM(J2574:J2660)</f>
        <v>0</v>
      </c>
      <c r="K2661" s="7">
        <f>SUM(K2574:K2660)</f>
        <v>0</v>
      </c>
      <c r="L2661" s="7">
        <f t="shared" ref="L2661" si="209">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1"/>
      <c r="D2663" s="31"/>
      <c r="E2663" s="31"/>
      <c r="F2663" s="31"/>
      <c r="G2663" s="31"/>
      <c r="H2663" s="31"/>
      <c r="I2663" s="31"/>
      <c r="J2663" s="31"/>
      <c r="K2663" s="31"/>
      <c r="L2663" s="31"/>
      <c r="M2663" s="31"/>
      <c r="N2663" s="31"/>
      <c r="O2663" s="31"/>
      <c r="P2663" s="31"/>
      <c r="Q2663" s="31"/>
      <c r="R2663" s="60"/>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210">SUM(J2669:J2755)</f>
        <v>0</v>
      </c>
      <c r="K2756" s="7">
        <f>SUM(K2669:K2755)</f>
        <v>0</v>
      </c>
      <c r="L2756" s="7">
        <f t="shared" ref="L2756" si="211">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1"/>
      <c r="D2758" s="31"/>
      <c r="E2758" s="31"/>
      <c r="F2758" s="31"/>
      <c r="G2758" s="31"/>
      <c r="H2758" s="31"/>
      <c r="I2758" s="31"/>
      <c r="J2758" s="31"/>
      <c r="K2758" s="31"/>
      <c r="L2758" s="31"/>
      <c r="M2758" s="31"/>
      <c r="N2758" s="31"/>
      <c r="O2758" s="31"/>
      <c r="P2758" s="31"/>
      <c r="Q2758" s="31"/>
      <c r="R2758" s="60"/>
      <c r="S2758" s="32">
        <v>0</v>
      </c>
    </row>
    <row r="2759" spans="1:19">
      <c r="A2759" s="33"/>
      <c r="B2759" s="5">
        <v>2021</v>
      </c>
      <c r="C2759" s="31"/>
      <c r="D2759" s="31"/>
      <c r="E2759" s="31"/>
      <c r="F2759" s="31"/>
      <c r="G2759" s="31"/>
      <c r="H2759" s="31"/>
      <c r="I2759" s="31"/>
      <c r="J2759" s="31"/>
      <c r="K2759" s="31"/>
      <c r="L2759" s="31"/>
      <c r="M2759" s="31"/>
      <c r="N2759" s="31"/>
      <c r="O2759" s="31"/>
      <c r="P2759" s="31"/>
      <c r="Q2759" s="31"/>
      <c r="R2759" s="32">
        <v>0</v>
      </c>
      <c r="S2759" s="32">
        <v>0</v>
      </c>
    </row>
    <row r="2760" spans="1:19">
      <c r="B2760" s="5">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5">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5">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5">
        <v>2017</v>
      </c>
      <c r="C2763" s="108"/>
      <c r="D2763" s="31"/>
      <c r="E2763" s="31"/>
      <c r="F2763" s="31"/>
      <c r="G2763" s="31"/>
      <c r="H2763" s="31"/>
      <c r="I2763" s="31"/>
      <c r="J2763" s="31"/>
      <c r="K2763" s="31"/>
      <c r="L2763" s="31"/>
      <c r="M2763" s="31"/>
      <c r="N2763" s="32">
        <v>0</v>
      </c>
      <c r="O2763" s="32">
        <v>0</v>
      </c>
      <c r="P2763" s="32">
        <v>0</v>
      </c>
      <c r="Q2763" s="32">
        <v>0</v>
      </c>
      <c r="R2763" s="32">
        <v>0</v>
      </c>
      <c r="S2763" s="32">
        <v>0</v>
      </c>
    </row>
    <row r="2764" spans="1:19">
      <c r="B2764" s="5">
        <v>2016</v>
      </c>
      <c r="C2764" s="108"/>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5">
        <v>2015</v>
      </c>
      <c r="C2765" s="108"/>
      <c r="D2765" s="31"/>
      <c r="E2765" s="31"/>
      <c r="F2765" s="31"/>
      <c r="G2765" s="31"/>
      <c r="H2765" s="31"/>
      <c r="I2765" s="31"/>
      <c r="J2765" s="31"/>
      <c r="K2765" s="31"/>
      <c r="L2765" s="32">
        <f t="shared" ref="L2765:L2778" si="212">M2765</f>
        <v>0</v>
      </c>
      <c r="M2765" s="32">
        <v>0</v>
      </c>
      <c r="N2765" s="32">
        <v>0</v>
      </c>
      <c r="O2765" s="32">
        <v>0</v>
      </c>
      <c r="P2765" s="32">
        <v>0</v>
      </c>
      <c r="Q2765" s="32">
        <v>0</v>
      </c>
      <c r="R2765" s="32">
        <v>0</v>
      </c>
      <c r="S2765" s="32">
        <v>0</v>
      </c>
    </row>
    <row r="2766" spans="1:19">
      <c r="B2766" s="5">
        <v>2014</v>
      </c>
      <c r="C2766" s="108"/>
      <c r="D2766" s="31"/>
      <c r="E2766" s="31"/>
      <c r="F2766" s="31"/>
      <c r="G2766" s="31"/>
      <c r="H2766" s="31"/>
      <c r="I2766" s="31"/>
      <c r="J2766" s="31"/>
      <c r="K2766" s="32">
        <f t="shared" ref="K2766:K2778" si="213">L2766</f>
        <v>0</v>
      </c>
      <c r="L2766" s="32">
        <f t="shared" si="212"/>
        <v>0</v>
      </c>
      <c r="M2766" s="32">
        <v>0</v>
      </c>
      <c r="N2766" s="32">
        <v>0</v>
      </c>
      <c r="O2766" s="32">
        <v>0</v>
      </c>
      <c r="P2766" s="32">
        <v>0</v>
      </c>
      <c r="Q2766" s="32">
        <v>0</v>
      </c>
      <c r="R2766" s="32">
        <v>0</v>
      </c>
      <c r="S2766" s="32">
        <v>0</v>
      </c>
    </row>
    <row r="2767" spans="1:19">
      <c r="B2767" s="5">
        <v>2013</v>
      </c>
      <c r="C2767" s="108"/>
      <c r="D2767" s="31"/>
      <c r="E2767" s="31"/>
      <c r="F2767" s="31"/>
      <c r="G2767" s="31"/>
      <c r="H2767" s="31"/>
      <c r="I2767" s="31"/>
      <c r="J2767" s="32">
        <f t="shared" ref="J2767:J2778" si="214">K2767</f>
        <v>0</v>
      </c>
      <c r="K2767" s="32">
        <f t="shared" si="213"/>
        <v>0</v>
      </c>
      <c r="L2767" s="32">
        <f t="shared" si="212"/>
        <v>0</v>
      </c>
      <c r="M2767" s="32">
        <v>0</v>
      </c>
      <c r="N2767" s="32">
        <v>0</v>
      </c>
      <c r="O2767" s="32">
        <v>0</v>
      </c>
      <c r="P2767" s="32">
        <v>0</v>
      </c>
      <c r="Q2767" s="32">
        <v>0</v>
      </c>
      <c r="R2767" s="32">
        <v>0</v>
      </c>
      <c r="S2767" s="32">
        <v>0</v>
      </c>
    </row>
    <row r="2768" spans="1:19">
      <c r="B2768" s="5">
        <v>2012</v>
      </c>
      <c r="C2768" s="108"/>
      <c r="D2768" s="31"/>
      <c r="E2768" s="31"/>
      <c r="F2768" s="31"/>
      <c r="G2768" s="31"/>
      <c r="H2768" s="31"/>
      <c r="I2768" s="32">
        <f>J2768</f>
        <v>0</v>
      </c>
      <c r="J2768" s="32">
        <f t="shared" si="214"/>
        <v>0</v>
      </c>
      <c r="K2768" s="32">
        <f t="shared" si="213"/>
        <v>0</v>
      </c>
      <c r="L2768" s="32">
        <f t="shared" si="212"/>
        <v>0</v>
      </c>
      <c r="M2768" s="32">
        <v>0</v>
      </c>
      <c r="N2768" s="32">
        <v>0</v>
      </c>
      <c r="O2768" s="32">
        <v>0</v>
      </c>
      <c r="P2768" s="32">
        <v>0</v>
      </c>
      <c r="Q2768" s="32">
        <v>0</v>
      </c>
      <c r="R2768" s="32">
        <v>0</v>
      </c>
      <c r="S2768" s="32">
        <v>0</v>
      </c>
    </row>
    <row r="2769" spans="2:19">
      <c r="B2769" s="5">
        <v>2011</v>
      </c>
      <c r="C2769" s="108"/>
      <c r="D2769" s="31"/>
      <c r="E2769" s="31"/>
      <c r="F2769" s="31"/>
      <c r="G2769" s="31"/>
      <c r="H2769" s="32">
        <f>I2769</f>
        <v>0</v>
      </c>
      <c r="I2769" s="32">
        <f>J2769</f>
        <v>0</v>
      </c>
      <c r="J2769" s="32">
        <f t="shared" si="214"/>
        <v>0</v>
      </c>
      <c r="K2769" s="32">
        <f t="shared" si="213"/>
        <v>0</v>
      </c>
      <c r="L2769" s="32">
        <f t="shared" si="212"/>
        <v>0</v>
      </c>
      <c r="M2769" s="32">
        <v>0</v>
      </c>
      <c r="N2769" s="32">
        <v>0</v>
      </c>
      <c r="O2769" s="32">
        <v>0</v>
      </c>
      <c r="P2769" s="32">
        <v>0</v>
      </c>
      <c r="Q2769" s="32">
        <v>0</v>
      </c>
      <c r="R2769" s="32">
        <v>0</v>
      </c>
      <c r="S2769" s="32">
        <v>0</v>
      </c>
    </row>
    <row r="2770" spans="2:19">
      <c r="B2770" s="5">
        <v>2010</v>
      </c>
      <c r="C2770" s="108"/>
      <c r="D2770" s="31"/>
      <c r="E2770" s="31"/>
      <c r="F2770" s="31"/>
      <c r="G2770" s="32">
        <f>H2770</f>
        <v>0</v>
      </c>
      <c r="H2770" s="32">
        <f>I2770</f>
        <v>0</v>
      </c>
      <c r="I2770" s="32">
        <f>J2770</f>
        <v>0</v>
      </c>
      <c r="J2770" s="32">
        <f t="shared" si="214"/>
        <v>0</v>
      </c>
      <c r="K2770" s="32">
        <f t="shared" si="213"/>
        <v>0</v>
      </c>
      <c r="L2770" s="32">
        <f t="shared" si="212"/>
        <v>0</v>
      </c>
      <c r="M2770" s="32">
        <v>0</v>
      </c>
      <c r="N2770" s="32">
        <v>0</v>
      </c>
      <c r="O2770" s="32">
        <v>0</v>
      </c>
      <c r="P2770" s="32">
        <v>0</v>
      </c>
      <c r="Q2770" s="32">
        <v>0</v>
      </c>
      <c r="R2770" s="32">
        <v>0</v>
      </c>
      <c r="S2770" s="32">
        <v>0</v>
      </c>
    </row>
    <row r="2771" spans="2:19">
      <c r="B2771" s="5">
        <v>2009</v>
      </c>
      <c r="C2771" s="108"/>
      <c r="D2771" s="31"/>
      <c r="E2771" s="31"/>
      <c r="F2771" s="32">
        <f t="shared" ref="F2771:G2778" si="215">G2771</f>
        <v>0</v>
      </c>
      <c r="G2771" s="32">
        <f>H2771</f>
        <v>0</v>
      </c>
      <c r="H2771" s="32">
        <f>I2771</f>
        <v>0</v>
      </c>
      <c r="I2771" s="32">
        <f>J2771</f>
        <v>0</v>
      </c>
      <c r="J2771" s="32">
        <f t="shared" si="214"/>
        <v>0</v>
      </c>
      <c r="K2771" s="32">
        <f t="shared" si="213"/>
        <v>0</v>
      </c>
      <c r="L2771" s="32">
        <f t="shared" si="212"/>
        <v>0</v>
      </c>
      <c r="M2771" s="32">
        <v>0</v>
      </c>
      <c r="N2771" s="32">
        <v>0</v>
      </c>
      <c r="O2771" s="32">
        <v>0</v>
      </c>
      <c r="P2771" s="32">
        <v>0</v>
      </c>
      <c r="Q2771" s="32">
        <v>0</v>
      </c>
      <c r="R2771" s="32">
        <v>0</v>
      </c>
      <c r="S2771" s="32">
        <v>0</v>
      </c>
    </row>
    <row r="2772" spans="2:19">
      <c r="B2772" s="5">
        <v>2008</v>
      </c>
      <c r="C2772" s="108"/>
      <c r="D2772" s="31"/>
      <c r="E2772" s="32">
        <f t="shared" ref="E2772:E2778" si="216">F2772</f>
        <v>0</v>
      </c>
      <c r="F2772" s="32">
        <f t="shared" si="215"/>
        <v>0</v>
      </c>
      <c r="G2772" s="32">
        <f>H2772</f>
        <v>0</v>
      </c>
      <c r="H2772" s="32">
        <f>I2772</f>
        <v>0</v>
      </c>
      <c r="I2772" s="32">
        <f>J2772</f>
        <v>0</v>
      </c>
      <c r="J2772" s="32">
        <f t="shared" si="214"/>
        <v>0</v>
      </c>
      <c r="K2772" s="32">
        <f t="shared" si="213"/>
        <v>0</v>
      </c>
      <c r="L2772" s="32">
        <f t="shared" si="212"/>
        <v>0</v>
      </c>
      <c r="M2772" s="32">
        <v>0</v>
      </c>
      <c r="N2772" s="32">
        <v>0</v>
      </c>
      <c r="O2772" s="32">
        <v>0</v>
      </c>
      <c r="P2772" s="32">
        <v>0</v>
      </c>
      <c r="Q2772" s="32">
        <v>0</v>
      </c>
      <c r="R2772" s="32">
        <v>0</v>
      </c>
      <c r="S2772" s="32">
        <v>0</v>
      </c>
    </row>
    <row r="2773" spans="2:19">
      <c r="B2773" s="5">
        <v>2007</v>
      </c>
      <c r="C2773" s="108"/>
      <c r="D2773" s="32">
        <f t="shared" ref="D2773:D2778" si="217">E2773</f>
        <v>0</v>
      </c>
      <c r="E2773" s="32">
        <f t="shared" si="216"/>
        <v>0</v>
      </c>
      <c r="F2773" s="32">
        <f t="shared" si="215"/>
        <v>0</v>
      </c>
      <c r="G2773" s="32">
        <f>H2773</f>
        <v>0</v>
      </c>
      <c r="H2773" s="32">
        <f t="shared" ref="H2773:I2778" si="218">I2773</f>
        <v>0</v>
      </c>
      <c r="I2773" s="32">
        <f t="shared" si="218"/>
        <v>0</v>
      </c>
      <c r="J2773" s="32">
        <f t="shared" si="214"/>
        <v>0</v>
      </c>
      <c r="K2773" s="32">
        <f t="shared" si="213"/>
        <v>0</v>
      </c>
      <c r="L2773" s="32">
        <f t="shared" si="212"/>
        <v>0</v>
      </c>
      <c r="M2773" s="32">
        <v>0</v>
      </c>
      <c r="N2773" s="32">
        <v>0</v>
      </c>
      <c r="O2773" s="32">
        <v>0</v>
      </c>
      <c r="P2773" s="32">
        <v>0</v>
      </c>
      <c r="Q2773" s="32">
        <v>0</v>
      </c>
      <c r="R2773" s="32">
        <v>0</v>
      </c>
      <c r="S2773" s="32">
        <v>0</v>
      </c>
    </row>
    <row r="2774" spans="2:19">
      <c r="B2774" s="5">
        <v>2006</v>
      </c>
      <c r="C2774" s="110">
        <f>D2774</f>
        <v>0</v>
      </c>
      <c r="D2774" s="32">
        <f t="shared" si="217"/>
        <v>0</v>
      </c>
      <c r="E2774" s="32">
        <f t="shared" si="216"/>
        <v>0</v>
      </c>
      <c r="F2774" s="32">
        <f t="shared" si="215"/>
        <v>0</v>
      </c>
      <c r="G2774" s="32">
        <f t="shared" si="215"/>
        <v>0</v>
      </c>
      <c r="H2774" s="32">
        <f t="shared" si="218"/>
        <v>0</v>
      </c>
      <c r="I2774" s="32">
        <f t="shared" si="218"/>
        <v>0</v>
      </c>
      <c r="J2774" s="32">
        <f t="shared" si="214"/>
        <v>0</v>
      </c>
      <c r="K2774" s="32">
        <f t="shared" si="213"/>
        <v>0</v>
      </c>
      <c r="L2774" s="32">
        <f t="shared" si="212"/>
        <v>0</v>
      </c>
      <c r="M2774" s="32">
        <v>0</v>
      </c>
      <c r="N2774" s="32">
        <v>0</v>
      </c>
      <c r="O2774" s="32">
        <v>0</v>
      </c>
      <c r="P2774" s="32">
        <v>0</v>
      </c>
      <c r="Q2774" s="32">
        <v>0</v>
      </c>
      <c r="R2774" s="32">
        <v>0</v>
      </c>
      <c r="S2774" s="32">
        <v>0</v>
      </c>
    </row>
    <row r="2775" spans="2:19">
      <c r="B2775" s="5">
        <v>2005</v>
      </c>
      <c r="C2775" s="110">
        <f>D2775</f>
        <v>0</v>
      </c>
      <c r="D2775" s="32">
        <f t="shared" si="217"/>
        <v>0</v>
      </c>
      <c r="E2775" s="32">
        <f t="shared" si="216"/>
        <v>0</v>
      </c>
      <c r="F2775" s="32">
        <f t="shared" si="215"/>
        <v>0</v>
      </c>
      <c r="G2775" s="32">
        <f t="shared" si="215"/>
        <v>0</v>
      </c>
      <c r="H2775" s="32">
        <f t="shared" si="218"/>
        <v>0</v>
      </c>
      <c r="I2775" s="32">
        <f t="shared" si="218"/>
        <v>0</v>
      </c>
      <c r="J2775" s="32">
        <f t="shared" si="214"/>
        <v>0</v>
      </c>
      <c r="K2775" s="32">
        <f t="shared" si="213"/>
        <v>0</v>
      </c>
      <c r="L2775" s="32">
        <f t="shared" si="212"/>
        <v>0</v>
      </c>
      <c r="M2775" s="32">
        <v>0</v>
      </c>
      <c r="N2775" s="32">
        <v>0</v>
      </c>
      <c r="O2775" s="32">
        <v>0</v>
      </c>
      <c r="P2775" s="32">
        <v>0</v>
      </c>
      <c r="Q2775" s="32">
        <v>0</v>
      </c>
      <c r="R2775" s="32">
        <v>0</v>
      </c>
      <c r="S2775" s="32">
        <v>0</v>
      </c>
    </row>
    <row r="2776" spans="2:19">
      <c r="B2776" s="5">
        <v>2004</v>
      </c>
      <c r="C2776" s="110">
        <f>D2776</f>
        <v>0</v>
      </c>
      <c r="D2776" s="32">
        <f t="shared" si="217"/>
        <v>0</v>
      </c>
      <c r="E2776" s="32">
        <f t="shared" si="216"/>
        <v>0</v>
      </c>
      <c r="F2776" s="32">
        <f t="shared" si="215"/>
        <v>0</v>
      </c>
      <c r="G2776" s="32">
        <f t="shared" si="215"/>
        <v>0</v>
      </c>
      <c r="H2776" s="32">
        <f t="shared" si="218"/>
        <v>0</v>
      </c>
      <c r="I2776" s="32">
        <f t="shared" si="218"/>
        <v>0</v>
      </c>
      <c r="J2776" s="32">
        <f t="shared" si="214"/>
        <v>0</v>
      </c>
      <c r="K2776" s="32">
        <f t="shared" si="213"/>
        <v>0</v>
      </c>
      <c r="L2776" s="32">
        <f t="shared" si="212"/>
        <v>0</v>
      </c>
      <c r="M2776" s="32">
        <v>0</v>
      </c>
      <c r="N2776" s="32">
        <v>0</v>
      </c>
      <c r="O2776" s="32">
        <v>0</v>
      </c>
      <c r="P2776" s="32">
        <v>0</v>
      </c>
      <c r="Q2776" s="32">
        <v>0</v>
      </c>
      <c r="R2776" s="32">
        <v>0</v>
      </c>
      <c r="S2776" s="32">
        <v>0</v>
      </c>
    </row>
    <row r="2777" spans="2:19">
      <c r="B2777" s="5">
        <v>2003</v>
      </c>
      <c r="C2777" s="110">
        <f>D2777</f>
        <v>0</v>
      </c>
      <c r="D2777" s="32">
        <f t="shared" si="217"/>
        <v>0</v>
      </c>
      <c r="E2777" s="32">
        <f t="shared" si="216"/>
        <v>0</v>
      </c>
      <c r="F2777" s="32">
        <f t="shared" si="215"/>
        <v>0</v>
      </c>
      <c r="G2777" s="32">
        <f t="shared" si="215"/>
        <v>0</v>
      </c>
      <c r="H2777" s="32">
        <f t="shared" si="218"/>
        <v>0</v>
      </c>
      <c r="I2777" s="32">
        <f t="shared" si="218"/>
        <v>0</v>
      </c>
      <c r="J2777" s="32">
        <f t="shared" si="214"/>
        <v>0</v>
      </c>
      <c r="K2777" s="32">
        <f t="shared" si="213"/>
        <v>0</v>
      </c>
      <c r="L2777" s="32">
        <f t="shared" si="212"/>
        <v>0</v>
      </c>
      <c r="M2777" s="32">
        <v>0</v>
      </c>
      <c r="N2777" s="32">
        <v>0</v>
      </c>
      <c r="O2777" s="32">
        <v>0</v>
      </c>
      <c r="P2777" s="32">
        <v>0</v>
      </c>
      <c r="Q2777" s="32">
        <v>0</v>
      </c>
      <c r="R2777" s="32">
        <v>0</v>
      </c>
      <c r="S2777" s="32">
        <v>0</v>
      </c>
    </row>
    <row r="2778" spans="2:19">
      <c r="B2778" s="5">
        <v>2002</v>
      </c>
      <c r="C2778" s="110">
        <f>D2778</f>
        <v>140382.13</v>
      </c>
      <c r="D2778" s="32">
        <f t="shared" si="217"/>
        <v>140382.13</v>
      </c>
      <c r="E2778" s="32">
        <f t="shared" si="216"/>
        <v>140382.13</v>
      </c>
      <c r="F2778" s="32">
        <f t="shared" si="215"/>
        <v>140382.13</v>
      </c>
      <c r="G2778" s="32">
        <f t="shared" si="215"/>
        <v>140382.13</v>
      </c>
      <c r="H2778" s="32">
        <f t="shared" si="218"/>
        <v>140382.13</v>
      </c>
      <c r="I2778" s="32">
        <f t="shared" si="218"/>
        <v>140382.13</v>
      </c>
      <c r="J2778" s="32">
        <f t="shared" si="214"/>
        <v>140382.13</v>
      </c>
      <c r="K2778" s="32">
        <f t="shared" si="213"/>
        <v>140382.13</v>
      </c>
      <c r="L2778" s="32">
        <f t="shared" si="212"/>
        <v>140382.13</v>
      </c>
      <c r="M2778" s="32">
        <v>140382.13</v>
      </c>
      <c r="N2778" s="32">
        <v>140382.13</v>
      </c>
      <c r="O2778" s="32">
        <v>140382.13</v>
      </c>
      <c r="P2778" s="32">
        <v>140382.13</v>
      </c>
      <c r="Q2778" s="32">
        <v>140382.13</v>
      </c>
      <c r="R2778" s="32">
        <v>140382.13</v>
      </c>
      <c r="S2778" s="32">
        <v>140382.13</v>
      </c>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1" t="s">
        <v>133</v>
      </c>
      <c r="B2851" s="6" t="s">
        <v>10</v>
      </c>
      <c r="C2851" s="7">
        <f>SUM(C2774:C2850)</f>
        <v>140382.13</v>
      </c>
      <c r="D2851" s="7">
        <f>SUM(D2773:D2850)</f>
        <v>140382.13</v>
      </c>
      <c r="E2851" s="7">
        <f>SUM(E2772:E2850)</f>
        <v>140382.13</v>
      </c>
      <c r="F2851" s="7">
        <f>SUM(F2771:F2850)</f>
        <v>140382.13</v>
      </c>
      <c r="G2851" s="7">
        <f>SUM(G2770:G2850)</f>
        <v>140382.13</v>
      </c>
      <c r="H2851" s="7">
        <f>SUM(H2764:H2850)</f>
        <v>140382.13</v>
      </c>
      <c r="I2851" s="7">
        <f>SUM(I2764:I2850)</f>
        <v>140382.13</v>
      </c>
      <c r="J2851" s="7">
        <f t="shared" ref="J2851" si="219">SUM(J2764:J2850)</f>
        <v>140382.13</v>
      </c>
      <c r="K2851" s="7">
        <f>SUM(K2764:K2850)</f>
        <v>140382.13</v>
      </c>
      <c r="L2851" s="7">
        <f t="shared" ref="L2851" si="220">SUM(L2764:L2850)</f>
        <v>140382.13</v>
      </c>
      <c r="M2851" s="7">
        <f>SUM(M2764:M2850)</f>
        <v>140382.13</v>
      </c>
      <c r="N2851" s="10">
        <f>SUM(N2759:N2850)</f>
        <v>140382.13</v>
      </c>
      <c r="O2851" s="10">
        <f>SUM(O2759:O2850)</f>
        <v>140382.13</v>
      </c>
      <c r="P2851" s="10">
        <f>SUM(P2759:P2850)</f>
        <v>140382.13</v>
      </c>
      <c r="Q2851" s="10">
        <f>SUM(Q2759:Q2850)</f>
        <v>140382.13</v>
      </c>
      <c r="R2851" s="10">
        <f>SUM(R2758:R2850)</f>
        <v>140382.13</v>
      </c>
      <c r="S2851" s="10">
        <f>SUM(S2758:S2850)</f>
        <v>140382.13</v>
      </c>
    </row>
    <row r="2852" spans="1:19">
      <c r="A2852" s="62"/>
      <c r="B2852" s="6"/>
      <c r="C2852" s="7"/>
      <c r="D2852" s="7"/>
      <c r="E2852" s="7"/>
      <c r="F2852" s="7"/>
      <c r="G2852" s="7"/>
      <c r="H2852" s="7"/>
      <c r="I2852" s="7"/>
      <c r="J2852" s="7"/>
      <c r="K2852" s="7"/>
      <c r="L2852" s="7"/>
      <c r="M2852" s="9"/>
    </row>
    <row r="2853" spans="1:19" ht="51">
      <c r="A2853" s="63" t="s">
        <v>134</v>
      </c>
      <c r="B2853" s="5">
        <v>2022</v>
      </c>
      <c r="C2853" s="31"/>
      <c r="D2853" s="31"/>
      <c r="E2853" s="31"/>
      <c r="F2853" s="31"/>
      <c r="G2853" s="31"/>
      <c r="H2853" s="31"/>
      <c r="I2853" s="31"/>
      <c r="J2853" s="31"/>
      <c r="K2853" s="31"/>
      <c r="L2853" s="31"/>
      <c r="M2853" s="31"/>
      <c r="N2853" s="31"/>
      <c r="O2853" s="31"/>
      <c r="P2853" s="31"/>
      <c r="Q2853" s="31"/>
      <c r="R2853" s="60"/>
      <c r="S2853" s="32">
        <v>27300.48190009773</v>
      </c>
    </row>
    <row r="2854" spans="1:19">
      <c r="A2854" s="33"/>
      <c r="B2854" s="5">
        <v>2021</v>
      </c>
      <c r="C2854" s="31"/>
      <c r="D2854" s="31"/>
      <c r="E2854" s="31"/>
      <c r="F2854" s="31"/>
      <c r="G2854" s="31"/>
      <c r="H2854" s="31"/>
      <c r="I2854" s="31"/>
      <c r="J2854" s="31"/>
      <c r="K2854" s="31"/>
      <c r="L2854" s="31"/>
      <c r="M2854" s="31"/>
      <c r="N2854" s="31"/>
      <c r="O2854" s="31"/>
      <c r="P2854" s="31"/>
      <c r="Q2854" s="31"/>
      <c r="R2854" s="32">
        <v>57929.030196799446</v>
      </c>
      <c r="S2854" s="32">
        <v>56926.908743448279</v>
      </c>
    </row>
    <row r="2855" spans="1:19">
      <c r="B2855" s="5">
        <v>2020</v>
      </c>
      <c r="C2855" s="31"/>
      <c r="D2855" s="31"/>
      <c r="E2855" s="31"/>
      <c r="F2855" s="31"/>
      <c r="G2855" s="31"/>
      <c r="H2855" s="31"/>
      <c r="I2855" s="31"/>
      <c r="J2855" s="31"/>
      <c r="K2855" s="31"/>
      <c r="L2855" s="31"/>
      <c r="M2855" s="31"/>
      <c r="N2855" s="31"/>
      <c r="O2855" s="31"/>
      <c r="P2855" s="31"/>
      <c r="Q2855" s="32">
        <v>105984.4204701862</v>
      </c>
      <c r="R2855" s="32">
        <v>110615.52102111805</v>
      </c>
      <c r="S2855" s="32">
        <v>107804.38358176409</v>
      </c>
    </row>
    <row r="2856" spans="1:19">
      <c r="A2856" s="35"/>
      <c r="B2856" s="5">
        <v>2019</v>
      </c>
      <c r="C2856" s="31"/>
      <c r="D2856" s="31"/>
      <c r="E2856" s="31"/>
      <c r="F2856" s="31"/>
      <c r="G2856" s="31"/>
      <c r="H2856" s="31"/>
      <c r="I2856" s="31"/>
      <c r="J2856" s="31"/>
      <c r="K2856" s="31"/>
      <c r="L2856" s="31"/>
      <c r="M2856" s="31"/>
      <c r="N2856" s="31"/>
      <c r="O2856" s="31"/>
      <c r="P2856" s="32">
        <v>43995.026106798381</v>
      </c>
      <c r="Q2856" s="32">
        <v>46026.918134642605</v>
      </c>
      <c r="R2856" s="32">
        <v>45819.734553021677</v>
      </c>
      <c r="S2856" s="32">
        <v>44466.29461397526</v>
      </c>
    </row>
    <row r="2857" spans="1:19">
      <c r="A2857" s="35"/>
      <c r="B2857" s="5">
        <v>2018</v>
      </c>
      <c r="C2857" s="31"/>
      <c r="D2857" s="31"/>
      <c r="E2857" s="31"/>
      <c r="F2857" s="31"/>
      <c r="G2857" s="31"/>
      <c r="H2857" s="31"/>
      <c r="I2857" s="31"/>
      <c r="J2857" s="31"/>
      <c r="K2857" s="31"/>
      <c r="L2857" s="31"/>
      <c r="M2857" s="31"/>
      <c r="N2857" s="31"/>
      <c r="O2857" s="32">
        <v>25048.886983747332</v>
      </c>
      <c r="P2857" s="32">
        <v>24114.113745982344</v>
      </c>
      <c r="Q2857" s="32">
        <v>24372.736501395109</v>
      </c>
      <c r="R2857" s="32">
        <v>24263.026117843241</v>
      </c>
      <c r="S2857" s="32">
        <v>23546.336051644466</v>
      </c>
    </row>
    <row r="2858" spans="1:19">
      <c r="A2858" s="35"/>
      <c r="B2858" s="5">
        <v>2017</v>
      </c>
      <c r="C2858" s="108"/>
      <c r="D2858" s="31"/>
      <c r="E2858" s="31"/>
      <c r="F2858" s="31"/>
      <c r="G2858" s="31"/>
      <c r="H2858" s="31"/>
      <c r="I2858" s="31"/>
      <c r="J2858" s="31"/>
      <c r="K2858" s="31"/>
      <c r="L2858" s="31"/>
      <c r="M2858" s="31"/>
      <c r="N2858" s="32">
        <v>7029.39</v>
      </c>
      <c r="O2858" s="32">
        <v>7977.6011945668824</v>
      </c>
      <c r="P2858" s="32">
        <v>7679.893432019122</v>
      </c>
      <c r="Q2858" s="32">
        <v>7762.2599341260529</v>
      </c>
      <c r="R2858" s="32">
        <v>7727.3192324714173</v>
      </c>
      <c r="S2858" s="32">
        <v>7499.0668741150857</v>
      </c>
    </row>
    <row r="2859" spans="1:19">
      <c r="B2859" s="5">
        <v>2016</v>
      </c>
      <c r="C2859" s="108"/>
      <c r="D2859" s="31"/>
      <c r="E2859" s="31"/>
      <c r="F2859" s="31"/>
      <c r="G2859" s="31"/>
      <c r="H2859" s="31"/>
      <c r="I2859" s="31"/>
      <c r="J2859" s="31"/>
      <c r="K2859" s="31"/>
      <c r="L2859" s="31"/>
      <c r="M2859" s="32">
        <v>10449.69</v>
      </c>
      <c r="N2859" s="32">
        <v>10781.95</v>
      </c>
      <c r="O2859" s="32">
        <v>12142.869959209429</v>
      </c>
      <c r="P2859" s="32">
        <v>12604.427429113764</v>
      </c>
      <c r="Q2859" s="32">
        <v>12739.609330736035</v>
      </c>
      <c r="R2859" s="32">
        <v>12682.263803454107</v>
      </c>
      <c r="S2859" s="32">
        <v>12307.650495093387</v>
      </c>
    </row>
    <row r="2860" spans="1:19">
      <c r="B2860" s="5">
        <v>2015</v>
      </c>
      <c r="C2860" s="108"/>
      <c r="D2860" s="31"/>
      <c r="E2860" s="31"/>
      <c r="F2860" s="31"/>
      <c r="G2860" s="31"/>
      <c r="H2860" s="31"/>
      <c r="I2860" s="31"/>
      <c r="J2860" s="31"/>
      <c r="K2860" s="31"/>
      <c r="L2860" s="32">
        <f t="shared" ref="L2860:L2896" si="221">M2860</f>
        <v>18323.62</v>
      </c>
      <c r="M2860" s="32">
        <v>18323.62</v>
      </c>
      <c r="N2860" s="32">
        <v>18906.240000000002</v>
      </c>
      <c r="O2860" s="32">
        <v>21292.627927343969</v>
      </c>
      <c r="P2860" s="32">
        <v>19583.326051232005</v>
      </c>
      <c r="Q2860" s="32">
        <v>19793.356318023794</v>
      </c>
      <c r="R2860" s="32">
        <v>19704.259358669024</v>
      </c>
      <c r="S2860" s="32">
        <v>19122.227798567092</v>
      </c>
    </row>
    <row r="2861" spans="1:19">
      <c r="B2861" s="5">
        <v>2014</v>
      </c>
      <c r="C2861" s="108"/>
      <c r="D2861" s="31"/>
      <c r="E2861" s="31"/>
      <c r="F2861" s="31"/>
      <c r="G2861" s="31"/>
      <c r="H2861" s="31"/>
      <c r="I2861" s="31"/>
      <c r="J2861" s="31"/>
      <c r="K2861" s="32">
        <f t="shared" ref="K2861:K2896" si="222">L2861</f>
        <v>65636.899999999994</v>
      </c>
      <c r="L2861" s="32">
        <f t="shared" si="221"/>
        <v>65636.899999999994</v>
      </c>
      <c r="M2861" s="32">
        <v>65636.899999999994</v>
      </c>
      <c r="N2861" s="32">
        <v>72310.28</v>
      </c>
      <c r="O2861" s="32">
        <v>81437.431358219284</v>
      </c>
      <c r="P2861" s="32">
        <v>78398.352957834475</v>
      </c>
      <c r="Q2861" s="32">
        <v>79239.17166987012</v>
      </c>
      <c r="R2861" s="32">
        <v>78882.487884455375</v>
      </c>
      <c r="S2861" s="32">
        <v>76552.428344921747</v>
      </c>
    </row>
    <row r="2862" spans="1:19">
      <c r="B2862" s="5">
        <v>2013</v>
      </c>
      <c r="C2862" s="108"/>
      <c r="D2862" s="31"/>
      <c r="E2862" s="31"/>
      <c r="F2862" s="31"/>
      <c r="G2862" s="31"/>
      <c r="H2862" s="31"/>
      <c r="I2862" s="31"/>
      <c r="J2862" s="32">
        <f t="shared" ref="J2862:J2896" si="223">K2862</f>
        <v>60429.18</v>
      </c>
      <c r="K2862" s="32">
        <f t="shared" si="222"/>
        <v>60429.18</v>
      </c>
      <c r="L2862" s="32">
        <f t="shared" si="221"/>
        <v>60429.18</v>
      </c>
      <c r="M2862" s="32">
        <v>60429.18</v>
      </c>
      <c r="N2862" s="32">
        <v>62350.61</v>
      </c>
      <c r="O2862" s="32">
        <v>70220.631768290405</v>
      </c>
      <c r="P2862" s="32">
        <v>67600.141390472898</v>
      </c>
      <c r="Q2862" s="32">
        <v>68325.149782523367</v>
      </c>
      <c r="R2862" s="32">
        <v>68017.593903910776</v>
      </c>
      <c r="S2862" s="32">
        <v>66008.465543709011</v>
      </c>
    </row>
    <row r="2863" spans="1:19">
      <c r="B2863" s="5">
        <v>2012</v>
      </c>
      <c r="C2863" s="108"/>
      <c r="D2863" s="31"/>
      <c r="E2863" s="31"/>
      <c r="F2863" s="31"/>
      <c r="G2863" s="31"/>
      <c r="H2863" s="31"/>
      <c r="I2863" s="32">
        <f t="shared" ref="I2863:I2896" si="224">J2863</f>
        <v>58489.31</v>
      </c>
      <c r="J2863" s="32">
        <f t="shared" si="223"/>
        <v>58489.31</v>
      </c>
      <c r="K2863" s="32">
        <f t="shared" si="222"/>
        <v>58489.31</v>
      </c>
      <c r="L2863" s="32">
        <f t="shared" si="221"/>
        <v>58489.31</v>
      </c>
      <c r="M2863" s="32">
        <v>58489.31</v>
      </c>
      <c r="N2863" s="32">
        <v>60349.06</v>
      </c>
      <c r="O2863" s="32">
        <v>67966.443658440345</v>
      </c>
      <c r="P2863" s="32">
        <v>65430.074971113259</v>
      </c>
      <c r="Q2863" s="32">
        <v>66131.809501112832</v>
      </c>
      <c r="R2863" s="32">
        <v>65834.126629723673</v>
      </c>
      <c r="S2863" s="32">
        <v>63889.494317858167</v>
      </c>
    </row>
    <row r="2864" spans="1:19">
      <c r="B2864" s="5">
        <v>2011</v>
      </c>
      <c r="C2864" s="108"/>
      <c r="D2864" s="31"/>
      <c r="E2864" s="31"/>
      <c r="F2864" s="31"/>
      <c r="G2864" s="31"/>
      <c r="H2864" s="32">
        <f t="shared" ref="H2864:H2896" si="225">I2864</f>
        <v>78257.64</v>
      </c>
      <c r="I2864" s="32">
        <f t="shared" si="224"/>
        <v>78257.64</v>
      </c>
      <c r="J2864" s="32">
        <f t="shared" si="223"/>
        <v>78257.64</v>
      </c>
      <c r="K2864" s="32">
        <f t="shared" si="222"/>
        <v>78257.64</v>
      </c>
      <c r="L2864" s="32">
        <f t="shared" si="221"/>
        <v>78257.64</v>
      </c>
      <c r="M2864" s="32">
        <v>78257.64</v>
      </c>
      <c r="N2864" s="32">
        <v>80745.960000000006</v>
      </c>
      <c r="O2864" s="32">
        <v>90937.877593556987</v>
      </c>
      <c r="P2864" s="32">
        <v>87544.261967890241</v>
      </c>
      <c r="Q2864" s="32">
        <v>88483.170131350533</v>
      </c>
      <c r="R2864" s="32">
        <v>88084.875810462923</v>
      </c>
      <c r="S2864" s="32">
        <v>85482.992798463631</v>
      </c>
    </row>
    <row r="2865" spans="2:19">
      <c r="B2865" s="5">
        <v>2010</v>
      </c>
      <c r="C2865" s="108"/>
      <c r="D2865" s="31"/>
      <c r="E2865" s="31"/>
      <c r="F2865" s="31"/>
      <c r="G2865" s="32">
        <f>H2865</f>
        <v>29286.28</v>
      </c>
      <c r="H2865" s="32">
        <f t="shared" si="225"/>
        <v>29286.28</v>
      </c>
      <c r="I2865" s="32">
        <f t="shared" si="224"/>
        <v>29286.28</v>
      </c>
      <c r="J2865" s="32">
        <f t="shared" si="223"/>
        <v>29286.28</v>
      </c>
      <c r="K2865" s="32">
        <f t="shared" si="222"/>
        <v>29286.28</v>
      </c>
      <c r="L2865" s="32">
        <f t="shared" si="221"/>
        <v>29286.28</v>
      </c>
      <c r="M2865" s="32">
        <v>29286.28</v>
      </c>
      <c r="N2865" s="32">
        <v>30217.48</v>
      </c>
      <c r="O2865" s="32">
        <v>34031.589925670363</v>
      </c>
      <c r="P2865" s="32">
        <v>32761.60058355908</v>
      </c>
      <c r="Q2865" s="32">
        <v>33112.967235632881</v>
      </c>
      <c r="R2865" s="32">
        <v>32963.913954900367</v>
      </c>
      <c r="S2865" s="32">
        <v>31990.213907768401</v>
      </c>
    </row>
    <row r="2866" spans="2:19">
      <c r="B2866" s="5">
        <v>2009</v>
      </c>
      <c r="C2866" s="108"/>
      <c r="D2866" s="31"/>
      <c r="E2866" s="31"/>
      <c r="F2866" s="32">
        <f t="shared" ref="F2866:G2881" si="226">G2866</f>
        <v>34773.89</v>
      </c>
      <c r="G2866" s="32">
        <f>H2866</f>
        <v>34773.89</v>
      </c>
      <c r="H2866" s="32">
        <f t="shared" si="225"/>
        <v>34773.89</v>
      </c>
      <c r="I2866" s="32">
        <f t="shared" si="224"/>
        <v>34773.89</v>
      </c>
      <c r="J2866" s="32">
        <f t="shared" si="223"/>
        <v>34773.89</v>
      </c>
      <c r="K2866" s="32">
        <f t="shared" si="222"/>
        <v>34773.89</v>
      </c>
      <c r="L2866" s="32">
        <f t="shared" si="221"/>
        <v>34773.89</v>
      </c>
      <c r="M2866" s="32">
        <v>34773.89</v>
      </c>
      <c r="N2866" s="32">
        <v>35879.57</v>
      </c>
      <c r="O2866" s="32">
        <v>40408.364312821956</v>
      </c>
      <c r="P2866" s="32">
        <v>38900.406790957131</v>
      </c>
      <c r="Q2866" s="32">
        <v>39317.611855880205</v>
      </c>
      <c r="R2866" s="32">
        <v>39140.629255801403</v>
      </c>
      <c r="S2866" s="32">
        <v>37984.479151681771</v>
      </c>
    </row>
    <row r="2867" spans="2:19">
      <c r="B2867" s="5">
        <v>2008</v>
      </c>
      <c r="C2867" s="108"/>
      <c r="D2867" s="31"/>
      <c r="E2867" s="32">
        <f>F2867</f>
        <v>98036.24</v>
      </c>
      <c r="F2867" s="32">
        <f t="shared" si="226"/>
        <v>98036.24</v>
      </c>
      <c r="G2867" s="32">
        <f>H2867</f>
        <v>98036.24</v>
      </c>
      <c r="H2867" s="32">
        <f t="shared" si="225"/>
        <v>98036.24</v>
      </c>
      <c r="I2867" s="32">
        <f t="shared" si="224"/>
        <v>98036.24</v>
      </c>
      <c r="J2867" s="32">
        <f t="shared" si="223"/>
        <v>98036.24</v>
      </c>
      <c r="K2867" s="32">
        <f t="shared" si="222"/>
        <v>98036.24</v>
      </c>
      <c r="L2867" s="32">
        <f t="shared" si="221"/>
        <v>98036.24</v>
      </c>
      <c r="M2867" s="32">
        <v>98036.24</v>
      </c>
      <c r="N2867" s="32">
        <v>101153.45</v>
      </c>
      <c r="O2867" s="32">
        <v>113921.24476377075</v>
      </c>
      <c r="P2867" s="32">
        <v>109669.93687583375</v>
      </c>
      <c r="Q2867" s="32">
        <v>110846.14188007105</v>
      </c>
      <c r="R2867" s="32">
        <v>110347.18384389767</v>
      </c>
      <c r="S2867" s="32">
        <v>107087.70870218104</v>
      </c>
    </row>
    <row r="2868" spans="2:19">
      <c r="B2868" s="5">
        <v>2007</v>
      </c>
      <c r="C2868" s="108"/>
      <c r="D2868" s="32">
        <f t="shared" ref="D2868:G2883" si="227">E2868</f>
        <v>29105.360000000001</v>
      </c>
      <c r="E2868" s="32">
        <f>F2868</f>
        <v>29105.360000000001</v>
      </c>
      <c r="F2868" s="32">
        <f t="shared" si="226"/>
        <v>29105.360000000001</v>
      </c>
      <c r="G2868" s="32">
        <f>H2868</f>
        <v>29105.360000000001</v>
      </c>
      <c r="H2868" s="32">
        <f t="shared" si="225"/>
        <v>29105.360000000001</v>
      </c>
      <c r="I2868" s="32">
        <f t="shared" si="224"/>
        <v>29105.360000000001</v>
      </c>
      <c r="J2868" s="32">
        <f t="shared" si="223"/>
        <v>29105.360000000001</v>
      </c>
      <c r="K2868" s="32">
        <f t="shared" si="222"/>
        <v>29105.360000000001</v>
      </c>
      <c r="L2868" s="32">
        <f t="shared" si="221"/>
        <v>29105.360000000001</v>
      </c>
      <c r="M2868" s="32">
        <v>29105.360000000001</v>
      </c>
      <c r="N2868" s="32">
        <v>30030.799999999999</v>
      </c>
      <c r="O2868" s="32">
        <v>33821.354552417019</v>
      </c>
      <c r="P2868" s="32">
        <v>32559.210764508454</v>
      </c>
      <c r="Q2868" s="32">
        <v>32908.406795127048</v>
      </c>
      <c r="R2868" s="32">
        <v>32760.274313927497</v>
      </c>
      <c r="S2868" s="32">
        <v>31792.589448375133</v>
      </c>
    </row>
    <row r="2869" spans="2:19">
      <c r="B2869" s="5">
        <v>2006</v>
      </c>
      <c r="C2869" s="110">
        <f t="shared" ref="C2869:G2884" si="228">D2869</f>
        <v>138334.51999999999</v>
      </c>
      <c r="D2869" s="32">
        <f t="shared" si="227"/>
        <v>138334.51999999999</v>
      </c>
      <c r="E2869" s="32">
        <f>F2869</f>
        <v>138334.51999999999</v>
      </c>
      <c r="F2869" s="32">
        <f t="shared" si="226"/>
        <v>138334.51999999999</v>
      </c>
      <c r="G2869" s="32">
        <f>H2869</f>
        <v>138334.51999999999</v>
      </c>
      <c r="H2869" s="32">
        <f t="shared" si="225"/>
        <v>138334.51999999999</v>
      </c>
      <c r="I2869" s="32">
        <f t="shared" si="224"/>
        <v>138334.51999999999</v>
      </c>
      <c r="J2869" s="32">
        <f t="shared" si="223"/>
        <v>138334.51999999999</v>
      </c>
      <c r="K2869" s="32">
        <f t="shared" si="222"/>
        <v>138334.51999999999</v>
      </c>
      <c r="L2869" s="32">
        <f t="shared" si="221"/>
        <v>138334.51999999999</v>
      </c>
      <c r="M2869" s="32">
        <v>138334.51999999999</v>
      </c>
      <c r="N2869" s="32">
        <v>138334.51999999999</v>
      </c>
      <c r="O2869" s="32">
        <v>138334.52000000002</v>
      </c>
      <c r="P2869" s="32">
        <v>138334.52000000002</v>
      </c>
      <c r="Q2869" s="32">
        <v>138334.52000000002</v>
      </c>
      <c r="R2869" s="32">
        <v>138334.52000000002</v>
      </c>
      <c r="S2869" s="32">
        <v>138334.52000000002</v>
      </c>
    </row>
    <row r="2870" spans="2:19">
      <c r="B2870" s="5">
        <v>2005</v>
      </c>
      <c r="C2870" s="110">
        <f t="shared" si="228"/>
        <v>135111.81</v>
      </c>
      <c r="D2870" s="32">
        <f t="shared" si="227"/>
        <v>135111.81</v>
      </c>
      <c r="E2870" s="32">
        <f>F2870</f>
        <v>135111.81</v>
      </c>
      <c r="F2870" s="32">
        <f t="shared" si="226"/>
        <v>135111.81</v>
      </c>
      <c r="G2870" s="32">
        <f t="shared" si="226"/>
        <v>135111.81</v>
      </c>
      <c r="H2870" s="32">
        <f t="shared" si="225"/>
        <v>135111.81</v>
      </c>
      <c r="I2870" s="32">
        <f t="shared" si="224"/>
        <v>135111.81</v>
      </c>
      <c r="J2870" s="32">
        <f t="shared" si="223"/>
        <v>135111.81</v>
      </c>
      <c r="K2870" s="32">
        <f t="shared" si="222"/>
        <v>135111.81</v>
      </c>
      <c r="L2870" s="32">
        <f t="shared" si="221"/>
        <v>135111.81</v>
      </c>
      <c r="M2870" s="32">
        <v>135111.81</v>
      </c>
      <c r="N2870" s="32">
        <v>135510.20000000001</v>
      </c>
      <c r="O2870" s="32">
        <v>137141.97023677579</v>
      </c>
      <c r="P2870" s="32">
        <v>136598.6375959258</v>
      </c>
      <c r="Q2870" s="32">
        <v>136748.9608818366</v>
      </c>
      <c r="R2870" s="32">
        <v>136685.19222649251</v>
      </c>
      <c r="S2870" s="32">
        <v>136268.61942508264</v>
      </c>
    </row>
    <row r="2871" spans="2:19">
      <c r="B2871" s="5">
        <v>2004</v>
      </c>
      <c r="C2871" s="110">
        <f t="shared" si="228"/>
        <v>43306.23</v>
      </c>
      <c r="D2871" s="32">
        <f t="shared" si="227"/>
        <v>43306.23</v>
      </c>
      <c r="E2871" s="32">
        <f>F2871</f>
        <v>43306.23</v>
      </c>
      <c r="F2871" s="32">
        <f t="shared" si="226"/>
        <v>43306.23</v>
      </c>
      <c r="G2871" s="32">
        <f t="shared" si="226"/>
        <v>43306.23</v>
      </c>
      <c r="H2871" s="32">
        <f t="shared" si="225"/>
        <v>43306.23</v>
      </c>
      <c r="I2871" s="32">
        <f t="shared" si="224"/>
        <v>43306.23</v>
      </c>
      <c r="J2871" s="32">
        <f t="shared" si="223"/>
        <v>43306.23</v>
      </c>
      <c r="K2871" s="32">
        <f t="shared" si="222"/>
        <v>43306.23</v>
      </c>
      <c r="L2871" s="32">
        <f t="shared" si="221"/>
        <v>43306.23</v>
      </c>
      <c r="M2871" s="32">
        <v>43306.23</v>
      </c>
      <c r="N2871" s="32">
        <v>43644.57</v>
      </c>
      <c r="O2871" s="32">
        <v>45030.39449557956</v>
      </c>
      <c r="P2871" s="32">
        <v>44568.95520173238</v>
      </c>
      <c r="Q2871" s="32">
        <v>44696.621139105395</v>
      </c>
      <c r="R2871" s="32">
        <v>44642.463959729015</v>
      </c>
      <c r="S2871" s="32">
        <v>123614.51873707463</v>
      </c>
    </row>
    <row r="2872" spans="2:19">
      <c r="B2872" s="5">
        <v>2003</v>
      </c>
      <c r="C2872" s="110">
        <f t="shared" si="228"/>
        <v>46516.81</v>
      </c>
      <c r="D2872" s="32">
        <f t="shared" si="227"/>
        <v>46516.81</v>
      </c>
      <c r="E2872" s="32">
        <f t="shared" si="227"/>
        <v>46516.81</v>
      </c>
      <c r="F2872" s="32">
        <f t="shared" si="226"/>
        <v>46516.81</v>
      </c>
      <c r="G2872" s="32">
        <f t="shared" si="226"/>
        <v>46516.81</v>
      </c>
      <c r="H2872" s="32">
        <f t="shared" si="225"/>
        <v>46516.81</v>
      </c>
      <c r="I2872" s="32">
        <f t="shared" si="224"/>
        <v>46516.81</v>
      </c>
      <c r="J2872" s="32">
        <f t="shared" si="223"/>
        <v>46516.81</v>
      </c>
      <c r="K2872" s="32">
        <f t="shared" si="222"/>
        <v>46516.81</v>
      </c>
      <c r="L2872" s="32">
        <f t="shared" si="221"/>
        <v>46516.81</v>
      </c>
      <c r="M2872" s="32">
        <f>42550.47+3966.34</f>
        <v>46516.81</v>
      </c>
      <c r="N2872" s="32">
        <v>46831.16</v>
      </c>
      <c r="O2872" s="32">
        <v>48118.711441235471</v>
      </c>
      <c r="P2872" s="32">
        <v>47689.993017511413</v>
      </c>
      <c r="Q2872" s="32">
        <v>47808.606105221152</v>
      </c>
      <c r="R2872" s="32">
        <v>47758.289236057266</v>
      </c>
      <c r="S2872" s="32">
        <v>43463.251084392083</v>
      </c>
    </row>
    <row r="2873" spans="2:19">
      <c r="B2873" s="5">
        <v>2002</v>
      </c>
      <c r="C2873" s="110">
        <f t="shared" si="228"/>
        <v>200502.41999999998</v>
      </c>
      <c r="D2873" s="32">
        <f t="shared" si="227"/>
        <v>200502.41999999998</v>
      </c>
      <c r="E2873" s="32">
        <f t="shared" si="227"/>
        <v>200502.41999999998</v>
      </c>
      <c r="F2873" s="32">
        <f t="shared" si="226"/>
        <v>200502.41999999998</v>
      </c>
      <c r="G2873" s="32">
        <f t="shared" si="226"/>
        <v>200502.41999999998</v>
      </c>
      <c r="H2873" s="32">
        <f t="shared" si="225"/>
        <v>200502.41999999998</v>
      </c>
      <c r="I2873" s="32">
        <f t="shared" si="224"/>
        <v>200502.41999999998</v>
      </c>
      <c r="J2873" s="32">
        <f t="shared" si="223"/>
        <v>200502.41999999998</v>
      </c>
      <c r="K2873" s="32">
        <f t="shared" si="222"/>
        <v>200502.41999999998</v>
      </c>
      <c r="L2873" s="32">
        <f t="shared" si="221"/>
        <v>200502.41999999998</v>
      </c>
      <c r="M2873" s="32">
        <f>182333.61+18168.81</f>
        <v>200502.41999999998</v>
      </c>
      <c r="N2873" s="32">
        <v>201873.4</v>
      </c>
      <c r="O2873" s="32">
        <v>207488.7979335585</v>
      </c>
      <c r="P2873" s="32">
        <v>205619.0326268067</v>
      </c>
      <c r="Q2873" s="32">
        <v>206136.33868144252</v>
      </c>
      <c r="R2873" s="32">
        <v>205916.89223104328</v>
      </c>
      <c r="S2873" s="32">
        <v>186314.53432088264</v>
      </c>
    </row>
    <row r="2874" spans="2:19">
      <c r="B2874" s="5">
        <v>2001</v>
      </c>
      <c r="C2874" s="110">
        <f t="shared" si="228"/>
        <v>20975.829999999998</v>
      </c>
      <c r="D2874" s="32">
        <f t="shared" si="227"/>
        <v>20975.829999999998</v>
      </c>
      <c r="E2874" s="32">
        <f t="shared" si="227"/>
        <v>20975.829999999998</v>
      </c>
      <c r="F2874" s="32">
        <f t="shared" si="226"/>
        <v>20975.829999999998</v>
      </c>
      <c r="G2874" s="32">
        <f t="shared" si="226"/>
        <v>20975.829999999998</v>
      </c>
      <c r="H2874" s="32">
        <f t="shared" si="225"/>
        <v>20975.829999999998</v>
      </c>
      <c r="I2874" s="32">
        <f t="shared" si="224"/>
        <v>20975.829999999998</v>
      </c>
      <c r="J2874" s="32">
        <f t="shared" si="223"/>
        <v>20975.829999999998</v>
      </c>
      <c r="K2874" s="32">
        <f t="shared" si="222"/>
        <v>20975.829999999998</v>
      </c>
      <c r="L2874" s="32">
        <f t="shared" si="221"/>
        <v>20975.829999999998</v>
      </c>
      <c r="M2874" s="32">
        <f>17752.51+3223.32</f>
        <v>20975.829999999998</v>
      </c>
      <c r="N2874" s="32">
        <v>21116.45</v>
      </c>
      <c r="O2874" s="32">
        <v>21692.415436044186</v>
      </c>
      <c r="P2874" s="32">
        <v>21500.634530537944</v>
      </c>
      <c r="Q2874" s="32">
        <v>21553.694357471126</v>
      </c>
      <c r="R2874" s="32">
        <v>21531.185843265772</v>
      </c>
      <c r="S2874" s="32">
        <v>18160.827541023013</v>
      </c>
    </row>
    <row r="2875" spans="2:19">
      <c r="B2875" s="5">
        <v>2000</v>
      </c>
      <c r="C2875" s="110">
        <f t="shared" si="228"/>
        <v>66798.600000000006</v>
      </c>
      <c r="D2875" s="32">
        <f t="shared" si="227"/>
        <v>66798.600000000006</v>
      </c>
      <c r="E2875" s="32">
        <f t="shared" si="227"/>
        <v>66798.600000000006</v>
      </c>
      <c r="F2875" s="32">
        <f t="shared" si="226"/>
        <v>66798.600000000006</v>
      </c>
      <c r="G2875" s="32">
        <f t="shared" si="226"/>
        <v>66798.600000000006</v>
      </c>
      <c r="H2875" s="32">
        <f t="shared" si="225"/>
        <v>66798.600000000006</v>
      </c>
      <c r="I2875" s="32">
        <f t="shared" si="224"/>
        <v>66798.600000000006</v>
      </c>
      <c r="J2875" s="32">
        <f t="shared" si="223"/>
        <v>66798.600000000006</v>
      </c>
      <c r="K2875" s="32">
        <f t="shared" si="222"/>
        <v>66798.600000000006</v>
      </c>
      <c r="L2875" s="32">
        <f t="shared" si="221"/>
        <v>66798.600000000006</v>
      </c>
      <c r="M2875" s="32">
        <f>60859.19+5939.41</f>
        <v>66798.600000000006</v>
      </c>
      <c r="N2875" s="32">
        <v>66798.600000000006</v>
      </c>
      <c r="O2875" s="32">
        <v>66798.600000000006</v>
      </c>
      <c r="P2875" s="32">
        <v>66798.600000000006</v>
      </c>
      <c r="Q2875" s="32">
        <v>66798.600000000006</v>
      </c>
      <c r="R2875" s="32">
        <v>66798.600000000006</v>
      </c>
      <c r="S2875" s="32">
        <v>60859.19</v>
      </c>
    </row>
    <row r="2876" spans="2:19">
      <c r="B2876" s="5">
        <v>1999</v>
      </c>
      <c r="C2876" s="110">
        <f t="shared" si="228"/>
        <v>150320.62</v>
      </c>
      <c r="D2876" s="32">
        <f t="shared" si="227"/>
        <v>150320.62</v>
      </c>
      <c r="E2876" s="32">
        <f t="shared" si="227"/>
        <v>150320.62</v>
      </c>
      <c r="F2876" s="32">
        <f t="shared" si="226"/>
        <v>150320.62</v>
      </c>
      <c r="G2876" s="32">
        <f t="shared" si="226"/>
        <v>150320.62</v>
      </c>
      <c r="H2876" s="32">
        <f t="shared" si="225"/>
        <v>150320.62</v>
      </c>
      <c r="I2876" s="32">
        <f t="shared" si="224"/>
        <v>150320.62</v>
      </c>
      <c r="J2876" s="32">
        <f t="shared" si="223"/>
        <v>150320.62</v>
      </c>
      <c r="K2876" s="32">
        <f t="shared" si="222"/>
        <v>150320.62</v>
      </c>
      <c r="L2876" s="32">
        <f t="shared" si="221"/>
        <v>150320.62</v>
      </c>
      <c r="M2876" s="32">
        <f>137880.18+12440.44</f>
        <v>150320.62</v>
      </c>
      <c r="N2876" s="32">
        <v>150359.53</v>
      </c>
      <c r="O2876" s="32">
        <v>150518.86819576059</v>
      </c>
      <c r="P2876" s="32">
        <v>150465.81220690027</v>
      </c>
      <c r="Q2876" s="32">
        <v>150480.49115306159</v>
      </c>
      <c r="R2876" s="32">
        <v>150474.26419592116</v>
      </c>
      <c r="S2876" s="32">
        <v>137993.146201909</v>
      </c>
    </row>
    <row r="2877" spans="2:19">
      <c r="B2877" s="5">
        <v>1998</v>
      </c>
      <c r="C2877" s="110">
        <f t="shared" si="228"/>
        <v>169061.76000000001</v>
      </c>
      <c r="D2877" s="32">
        <f t="shared" si="227"/>
        <v>169061.76000000001</v>
      </c>
      <c r="E2877" s="32">
        <f t="shared" si="227"/>
        <v>169061.76000000001</v>
      </c>
      <c r="F2877" s="32">
        <f t="shared" si="226"/>
        <v>169061.76000000001</v>
      </c>
      <c r="G2877" s="32">
        <f t="shared" si="226"/>
        <v>169061.76000000001</v>
      </c>
      <c r="H2877" s="32">
        <f t="shared" si="225"/>
        <v>169061.76000000001</v>
      </c>
      <c r="I2877" s="32">
        <f t="shared" si="224"/>
        <v>169061.76000000001</v>
      </c>
      <c r="J2877" s="32">
        <f t="shared" si="223"/>
        <v>169061.76000000001</v>
      </c>
      <c r="K2877" s="32">
        <f t="shared" si="222"/>
        <v>169061.76000000001</v>
      </c>
      <c r="L2877" s="32">
        <f t="shared" si="221"/>
        <v>169061.76000000001</v>
      </c>
      <c r="M2877" s="32">
        <f>135556.63+33505.13</f>
        <v>169061.76000000001</v>
      </c>
      <c r="N2877" s="32">
        <v>170136.72</v>
      </c>
      <c r="O2877" s="32">
        <v>174539.67493938835</v>
      </c>
      <c r="P2877" s="32">
        <v>173073.61799403798</v>
      </c>
      <c r="Q2877" s="32">
        <v>173479.23046932137</v>
      </c>
      <c r="R2877" s="32">
        <v>173307.16556279085</v>
      </c>
      <c r="S2877" s="32">
        <v>138678.01060490211</v>
      </c>
    </row>
    <row r="2878" spans="2:19">
      <c r="B2878" s="5">
        <v>1997</v>
      </c>
      <c r="C2878" s="110">
        <f t="shared" si="228"/>
        <v>27780.959999999999</v>
      </c>
      <c r="D2878" s="32">
        <f t="shared" si="227"/>
        <v>27780.959999999999</v>
      </c>
      <c r="E2878" s="32">
        <f t="shared" si="227"/>
        <v>27780.959999999999</v>
      </c>
      <c r="F2878" s="32">
        <f t="shared" si="226"/>
        <v>27780.959999999999</v>
      </c>
      <c r="G2878" s="32">
        <f t="shared" si="226"/>
        <v>27780.959999999999</v>
      </c>
      <c r="H2878" s="32">
        <f t="shared" si="225"/>
        <v>27780.959999999999</v>
      </c>
      <c r="I2878" s="32">
        <f t="shared" si="224"/>
        <v>27780.959999999999</v>
      </c>
      <c r="J2878" s="32">
        <f t="shared" si="223"/>
        <v>27780.959999999999</v>
      </c>
      <c r="K2878" s="32">
        <f t="shared" si="222"/>
        <v>27780.959999999999</v>
      </c>
      <c r="L2878" s="32">
        <f t="shared" si="221"/>
        <v>27780.959999999999</v>
      </c>
      <c r="M2878" s="32">
        <f>25698.57+2082.39</f>
        <v>27780.959999999999</v>
      </c>
      <c r="N2878" s="32">
        <v>27780.959999999999</v>
      </c>
      <c r="O2878" s="32">
        <v>27780.959999999999</v>
      </c>
      <c r="P2878" s="32">
        <v>27780.959999999999</v>
      </c>
      <c r="Q2878" s="32">
        <v>27780.959999999999</v>
      </c>
      <c r="R2878" s="32">
        <v>27780.959999999999</v>
      </c>
      <c r="S2878" s="32">
        <v>25698.57</v>
      </c>
    </row>
    <row r="2879" spans="2:19">
      <c r="B2879" s="5">
        <v>1996</v>
      </c>
      <c r="C2879" s="110">
        <f t="shared" si="228"/>
        <v>0</v>
      </c>
      <c r="D2879" s="32">
        <f t="shared" si="227"/>
        <v>0</v>
      </c>
      <c r="E2879" s="32">
        <f t="shared" si="227"/>
        <v>0</v>
      </c>
      <c r="F2879" s="32">
        <f t="shared" si="226"/>
        <v>0</v>
      </c>
      <c r="G2879" s="32">
        <f t="shared" si="226"/>
        <v>0</v>
      </c>
      <c r="H2879" s="32">
        <f t="shared" si="225"/>
        <v>0</v>
      </c>
      <c r="I2879" s="32">
        <f t="shared" si="224"/>
        <v>0</v>
      </c>
      <c r="J2879" s="32">
        <f t="shared" si="223"/>
        <v>0</v>
      </c>
      <c r="K2879" s="32">
        <f t="shared" si="222"/>
        <v>0</v>
      </c>
      <c r="L2879" s="32">
        <f t="shared" si="221"/>
        <v>0</v>
      </c>
      <c r="M2879" s="32">
        <v>0</v>
      </c>
      <c r="N2879" s="32">
        <v>0</v>
      </c>
      <c r="O2879" s="32">
        <v>0</v>
      </c>
      <c r="P2879" s="32">
        <v>0</v>
      </c>
      <c r="Q2879" s="32">
        <v>0</v>
      </c>
      <c r="R2879" s="32">
        <v>0</v>
      </c>
      <c r="S2879" s="32">
        <v>0</v>
      </c>
    </row>
    <row r="2880" spans="2:19">
      <c r="B2880" s="5">
        <v>1995</v>
      </c>
      <c r="C2880" s="110">
        <f t="shared" si="228"/>
        <v>3449.62</v>
      </c>
      <c r="D2880" s="32">
        <f t="shared" si="227"/>
        <v>3449.62</v>
      </c>
      <c r="E2880" s="32">
        <f t="shared" si="227"/>
        <v>3449.62</v>
      </c>
      <c r="F2880" s="32">
        <f t="shared" si="226"/>
        <v>3449.62</v>
      </c>
      <c r="G2880" s="32">
        <f t="shared" si="226"/>
        <v>3449.62</v>
      </c>
      <c r="H2880" s="32">
        <f t="shared" si="225"/>
        <v>3449.62</v>
      </c>
      <c r="I2880" s="32">
        <f t="shared" si="224"/>
        <v>3449.62</v>
      </c>
      <c r="J2880" s="32">
        <f t="shared" si="223"/>
        <v>3449.62</v>
      </c>
      <c r="K2880" s="32">
        <f t="shared" si="222"/>
        <v>3449.62</v>
      </c>
      <c r="L2880" s="32">
        <f t="shared" si="221"/>
        <v>3449.62</v>
      </c>
      <c r="M2880" s="32">
        <f>3121.5+328.12</f>
        <v>3449.62</v>
      </c>
      <c r="N2880" s="32">
        <v>3548.88</v>
      </c>
      <c r="O2880" s="32">
        <v>3955.407731017991</v>
      </c>
      <c r="P2880" s="32">
        <v>3820.0447706266204</v>
      </c>
      <c r="Q2880" s="32">
        <v>3857.4955024008295</v>
      </c>
      <c r="R2880" s="32">
        <v>3841.608523930242</v>
      </c>
      <c r="S2880" s="32">
        <v>3737.8258254913048</v>
      </c>
    </row>
    <row r="2881" spans="2:19">
      <c r="B2881" s="5">
        <v>1994</v>
      </c>
      <c r="C2881" s="110">
        <f t="shared" si="228"/>
        <v>1711.45</v>
      </c>
      <c r="D2881" s="32">
        <f t="shared" si="227"/>
        <v>1711.45</v>
      </c>
      <c r="E2881" s="32">
        <f t="shared" si="227"/>
        <v>1711.45</v>
      </c>
      <c r="F2881" s="32">
        <f t="shared" si="226"/>
        <v>1711.45</v>
      </c>
      <c r="G2881" s="32">
        <f t="shared" si="226"/>
        <v>1711.45</v>
      </c>
      <c r="H2881" s="32">
        <f t="shared" si="225"/>
        <v>1711.45</v>
      </c>
      <c r="I2881" s="32">
        <f t="shared" si="224"/>
        <v>1711.45</v>
      </c>
      <c r="J2881" s="32">
        <f t="shared" si="223"/>
        <v>1711.45</v>
      </c>
      <c r="K2881" s="32">
        <f t="shared" si="222"/>
        <v>1711.45</v>
      </c>
      <c r="L2881" s="32">
        <f t="shared" si="221"/>
        <v>1711.45</v>
      </c>
      <c r="M2881" s="32">
        <f>1553.79+157.66</f>
        <v>1711.45</v>
      </c>
      <c r="N2881" s="32">
        <v>1760.86</v>
      </c>
      <c r="O2881" s="32">
        <v>1963.2149285141163</v>
      </c>
      <c r="P2881" s="32">
        <v>1895.8353109053669</v>
      </c>
      <c r="Q2881" s="32">
        <v>1914.4771607793516</v>
      </c>
      <c r="R2881" s="32">
        <v>1906.5690998798877</v>
      </c>
      <c r="S2881" s="32">
        <v>1854.9091885200771</v>
      </c>
    </row>
    <row r="2882" spans="2:19">
      <c r="B2882" s="5">
        <v>1993</v>
      </c>
      <c r="C2882" s="110">
        <f t="shared" si="228"/>
        <v>69588.45</v>
      </c>
      <c r="D2882" s="32">
        <f t="shared" si="227"/>
        <v>69588.45</v>
      </c>
      <c r="E2882" s="32">
        <f t="shared" si="227"/>
        <v>69588.45</v>
      </c>
      <c r="F2882" s="32">
        <f t="shared" si="227"/>
        <v>69588.45</v>
      </c>
      <c r="G2882" s="32">
        <f t="shared" si="227"/>
        <v>69588.45</v>
      </c>
      <c r="H2882" s="32">
        <f t="shared" si="225"/>
        <v>69588.45</v>
      </c>
      <c r="I2882" s="32">
        <f t="shared" si="224"/>
        <v>69588.45</v>
      </c>
      <c r="J2882" s="32">
        <f t="shared" si="223"/>
        <v>69588.45</v>
      </c>
      <c r="K2882" s="32">
        <f t="shared" si="222"/>
        <v>69588.45</v>
      </c>
      <c r="L2882" s="32">
        <f t="shared" si="221"/>
        <v>69588.45</v>
      </c>
      <c r="M2882" s="32">
        <f>64679.14+4909.31</f>
        <v>69588.45</v>
      </c>
      <c r="N2882" s="32">
        <v>69766.67</v>
      </c>
      <c r="O2882" s="32">
        <v>70496.609015327776</v>
      </c>
      <c r="P2882" s="32">
        <v>70253.559450104614</v>
      </c>
      <c r="Q2882" s="32">
        <v>70320.803724673475</v>
      </c>
      <c r="R2882" s="32">
        <v>70292.278024594052</v>
      </c>
      <c r="S2882" s="32">
        <v>70105.932072493568</v>
      </c>
    </row>
    <row r="2883" spans="2:19">
      <c r="B2883" s="5">
        <v>1992</v>
      </c>
      <c r="C2883" s="110">
        <f t="shared" si="228"/>
        <v>7861.98</v>
      </c>
      <c r="D2883" s="32">
        <f t="shared" si="227"/>
        <v>7861.98</v>
      </c>
      <c r="E2883" s="32">
        <f t="shared" si="227"/>
        <v>7861.98</v>
      </c>
      <c r="F2883" s="32">
        <f t="shared" si="227"/>
        <v>7861.98</v>
      </c>
      <c r="G2883" s="32">
        <f t="shared" si="227"/>
        <v>7861.98</v>
      </c>
      <c r="H2883" s="32">
        <f t="shared" si="225"/>
        <v>7861.98</v>
      </c>
      <c r="I2883" s="32">
        <f t="shared" si="224"/>
        <v>7861.98</v>
      </c>
      <c r="J2883" s="32">
        <f t="shared" si="223"/>
        <v>7861.98</v>
      </c>
      <c r="K2883" s="32">
        <f t="shared" si="222"/>
        <v>7861.98</v>
      </c>
      <c r="L2883" s="32">
        <f t="shared" si="221"/>
        <v>7861.98</v>
      </c>
      <c r="M2883" s="32">
        <f>7332.17+529.81</f>
        <v>7861.98</v>
      </c>
      <c r="N2883" s="32">
        <v>7901.78</v>
      </c>
      <c r="O2883" s="32">
        <v>8064.801803440916</v>
      </c>
      <c r="P2883" s="32">
        <v>8010.5197851269386</v>
      </c>
      <c r="Q2883" s="32">
        <v>8025.5379356029762</v>
      </c>
      <c r="R2883" s="32">
        <v>8019.1670845680928</v>
      </c>
      <c r="S2883" s="32">
        <v>7977.5490945282163</v>
      </c>
    </row>
    <row r="2884" spans="2:19">
      <c r="B2884" s="5">
        <v>1991</v>
      </c>
      <c r="C2884" s="110">
        <f t="shared" si="228"/>
        <v>105055.35</v>
      </c>
      <c r="D2884" s="32">
        <f t="shared" si="228"/>
        <v>105055.35</v>
      </c>
      <c r="E2884" s="32">
        <f t="shared" si="228"/>
        <v>105055.35</v>
      </c>
      <c r="F2884" s="32">
        <f t="shared" si="228"/>
        <v>105055.35</v>
      </c>
      <c r="G2884" s="32">
        <f t="shared" si="228"/>
        <v>105055.35</v>
      </c>
      <c r="H2884" s="32">
        <f t="shared" si="225"/>
        <v>105055.35</v>
      </c>
      <c r="I2884" s="32">
        <f t="shared" si="224"/>
        <v>105055.35</v>
      </c>
      <c r="J2884" s="32">
        <f t="shared" si="223"/>
        <v>105055.35</v>
      </c>
      <c r="K2884" s="32">
        <f t="shared" si="222"/>
        <v>105055.35</v>
      </c>
      <c r="L2884" s="32">
        <f t="shared" si="221"/>
        <v>105055.35</v>
      </c>
      <c r="M2884" s="32">
        <f>98727.27+6328.08</f>
        <v>105055.35</v>
      </c>
      <c r="N2884" s="32">
        <v>105154.52</v>
      </c>
      <c r="O2884" s="32">
        <v>105560.69376415038</v>
      </c>
      <c r="P2884" s="32">
        <v>105425.44850335272</v>
      </c>
      <c r="Q2884" s="32">
        <v>105462.86667130074</v>
      </c>
      <c r="R2884" s="32">
        <v>105446.99350673394</v>
      </c>
      <c r="S2884" s="32">
        <v>105343.30104850106</v>
      </c>
    </row>
    <row r="2885" spans="2:19">
      <c r="B2885" s="5">
        <v>1990</v>
      </c>
      <c r="C2885" s="110">
        <f t="shared" ref="C2885:G2896" si="229">D2885</f>
        <v>18885.900000000001</v>
      </c>
      <c r="D2885" s="32">
        <f t="shared" si="229"/>
        <v>18885.900000000001</v>
      </c>
      <c r="E2885" s="32">
        <f t="shared" si="229"/>
        <v>18885.900000000001</v>
      </c>
      <c r="F2885" s="32">
        <f t="shared" si="229"/>
        <v>18885.900000000001</v>
      </c>
      <c r="G2885" s="32">
        <f t="shared" si="229"/>
        <v>18885.900000000001</v>
      </c>
      <c r="H2885" s="32">
        <f t="shared" si="225"/>
        <v>18885.900000000001</v>
      </c>
      <c r="I2885" s="32">
        <f t="shared" si="224"/>
        <v>18885.900000000001</v>
      </c>
      <c r="J2885" s="32">
        <f t="shared" si="223"/>
        <v>18885.900000000001</v>
      </c>
      <c r="K2885" s="32">
        <f t="shared" si="222"/>
        <v>18885.900000000001</v>
      </c>
      <c r="L2885" s="32">
        <f t="shared" si="221"/>
        <v>18885.900000000001</v>
      </c>
      <c r="M2885" s="32">
        <f>17561.08+1324.82</f>
        <v>18885.900000000001</v>
      </c>
      <c r="N2885" s="32">
        <v>19292.62</v>
      </c>
      <c r="O2885" s="32">
        <v>20958.497996901366</v>
      </c>
      <c r="P2885" s="32">
        <v>20403.809212746695</v>
      </c>
      <c r="Q2885" s="32">
        <v>20557.274391208201</v>
      </c>
      <c r="R2885" s="32">
        <v>20492.172913327817</v>
      </c>
      <c r="S2885" s="32">
        <v>20066.893363834046</v>
      </c>
    </row>
    <row r="2886" spans="2:19">
      <c r="B2886" s="5">
        <v>1989</v>
      </c>
      <c r="C2886" s="110">
        <f t="shared" si="229"/>
        <v>44253.82</v>
      </c>
      <c r="D2886" s="32">
        <f t="shared" si="229"/>
        <v>44253.82</v>
      </c>
      <c r="E2886" s="32">
        <f t="shared" si="229"/>
        <v>44253.82</v>
      </c>
      <c r="F2886" s="32">
        <f t="shared" si="229"/>
        <v>44253.82</v>
      </c>
      <c r="G2886" s="32">
        <f t="shared" si="229"/>
        <v>44253.82</v>
      </c>
      <c r="H2886" s="32">
        <f t="shared" si="225"/>
        <v>44253.82</v>
      </c>
      <c r="I2886" s="32">
        <f t="shared" si="224"/>
        <v>44253.82</v>
      </c>
      <c r="J2886" s="32">
        <f t="shared" si="223"/>
        <v>44253.82</v>
      </c>
      <c r="K2886" s="32">
        <f t="shared" si="222"/>
        <v>44253.82</v>
      </c>
      <c r="L2886" s="32">
        <f t="shared" si="221"/>
        <v>44253.82</v>
      </c>
      <c r="M2886" s="32">
        <f>41839.14+2414.68</f>
        <v>44253.82</v>
      </c>
      <c r="N2886" s="32">
        <v>44253.82</v>
      </c>
      <c r="O2886" s="32">
        <v>44253.82</v>
      </c>
      <c r="P2886" s="32">
        <v>44253.82</v>
      </c>
      <c r="Q2886" s="32">
        <v>44253.82</v>
      </c>
      <c r="R2886" s="32">
        <v>44253.82</v>
      </c>
      <c r="S2886" s="32">
        <v>44253.82</v>
      </c>
    </row>
    <row r="2887" spans="2:19">
      <c r="B2887" s="5">
        <v>1988</v>
      </c>
      <c r="C2887" s="110">
        <f t="shared" si="229"/>
        <v>18666.519999999997</v>
      </c>
      <c r="D2887" s="32">
        <f t="shared" si="229"/>
        <v>18666.519999999997</v>
      </c>
      <c r="E2887" s="32">
        <f t="shared" si="229"/>
        <v>18666.519999999997</v>
      </c>
      <c r="F2887" s="32">
        <f t="shared" si="229"/>
        <v>18666.519999999997</v>
      </c>
      <c r="G2887" s="32">
        <f t="shared" si="229"/>
        <v>18666.519999999997</v>
      </c>
      <c r="H2887" s="32">
        <f t="shared" si="225"/>
        <v>18666.519999999997</v>
      </c>
      <c r="I2887" s="32">
        <f t="shared" si="224"/>
        <v>18666.519999999997</v>
      </c>
      <c r="J2887" s="32">
        <f t="shared" si="223"/>
        <v>18666.519999999997</v>
      </c>
      <c r="K2887" s="32">
        <f t="shared" si="222"/>
        <v>18666.519999999997</v>
      </c>
      <c r="L2887" s="32">
        <f t="shared" si="221"/>
        <v>18666.519999999997</v>
      </c>
      <c r="M2887" s="32">
        <f>17712.1+954.42</f>
        <v>18666.519999999997</v>
      </c>
      <c r="N2887" s="32">
        <v>18666.52</v>
      </c>
      <c r="O2887" s="32">
        <v>18666.519999999997</v>
      </c>
      <c r="P2887" s="32">
        <v>18666.519999999997</v>
      </c>
      <c r="Q2887" s="32">
        <v>18666.519999999997</v>
      </c>
      <c r="R2887" s="32">
        <v>18666.519999999997</v>
      </c>
      <c r="S2887" s="32">
        <v>18666.519999999997</v>
      </c>
    </row>
    <row r="2888" spans="2:19">
      <c r="B2888" s="5">
        <v>1987</v>
      </c>
      <c r="C2888" s="110">
        <f t="shared" si="229"/>
        <v>103396.26</v>
      </c>
      <c r="D2888" s="32">
        <f t="shared" si="229"/>
        <v>103396.26</v>
      </c>
      <c r="E2888" s="32">
        <f t="shared" si="229"/>
        <v>103396.26</v>
      </c>
      <c r="F2888" s="32">
        <f t="shared" si="229"/>
        <v>103396.26</v>
      </c>
      <c r="G2888" s="32">
        <f t="shared" si="229"/>
        <v>103396.26</v>
      </c>
      <c r="H2888" s="32">
        <f t="shared" si="225"/>
        <v>103396.26</v>
      </c>
      <c r="I2888" s="32">
        <f t="shared" si="224"/>
        <v>103396.26</v>
      </c>
      <c r="J2888" s="32">
        <f t="shared" si="223"/>
        <v>103396.26</v>
      </c>
      <c r="K2888" s="32">
        <f t="shared" si="222"/>
        <v>103396.26</v>
      </c>
      <c r="L2888" s="32">
        <f t="shared" si="221"/>
        <v>103396.26</v>
      </c>
      <c r="M2888" s="32">
        <f>98507.72+4888.54</f>
        <v>103396.26</v>
      </c>
      <c r="N2888" s="32">
        <v>103396.26</v>
      </c>
      <c r="O2888" s="32">
        <v>103396.26</v>
      </c>
      <c r="P2888" s="32">
        <v>103396.26</v>
      </c>
      <c r="Q2888" s="32">
        <v>103396.26</v>
      </c>
      <c r="R2888" s="32">
        <v>103396.26</v>
      </c>
      <c r="S2888" s="32">
        <v>103396.26</v>
      </c>
    </row>
    <row r="2889" spans="2:19">
      <c r="B2889" s="5">
        <v>1986</v>
      </c>
      <c r="C2889" s="110">
        <f t="shared" si="229"/>
        <v>0</v>
      </c>
      <c r="D2889" s="32">
        <f t="shared" si="229"/>
        <v>0</v>
      </c>
      <c r="E2889" s="32">
        <f t="shared" si="229"/>
        <v>0</v>
      </c>
      <c r="F2889" s="32">
        <f t="shared" si="229"/>
        <v>0</v>
      </c>
      <c r="G2889" s="32">
        <f t="shared" si="229"/>
        <v>0</v>
      </c>
      <c r="H2889" s="32">
        <f t="shared" si="225"/>
        <v>0</v>
      </c>
      <c r="I2889" s="32">
        <f t="shared" si="224"/>
        <v>0</v>
      </c>
      <c r="J2889" s="32">
        <f t="shared" si="223"/>
        <v>0</v>
      </c>
      <c r="K2889" s="32">
        <f t="shared" si="222"/>
        <v>0</v>
      </c>
      <c r="L2889" s="32">
        <f t="shared" si="221"/>
        <v>0</v>
      </c>
      <c r="M2889" s="32">
        <v>0</v>
      </c>
      <c r="N2889" s="32">
        <v>0</v>
      </c>
      <c r="O2889" s="32">
        <v>0</v>
      </c>
      <c r="P2889" s="32">
        <v>0</v>
      </c>
      <c r="Q2889" s="32">
        <v>0</v>
      </c>
      <c r="R2889" s="32">
        <v>0</v>
      </c>
      <c r="S2889" s="32">
        <v>0</v>
      </c>
    </row>
    <row r="2890" spans="2:19">
      <c r="B2890" s="5">
        <v>1985</v>
      </c>
      <c r="C2890" s="110">
        <f t="shared" si="229"/>
        <v>28800.01</v>
      </c>
      <c r="D2890" s="32">
        <f t="shared" si="229"/>
        <v>28800.01</v>
      </c>
      <c r="E2890" s="32">
        <f t="shared" si="229"/>
        <v>28800.01</v>
      </c>
      <c r="F2890" s="32">
        <f t="shared" si="229"/>
        <v>28800.01</v>
      </c>
      <c r="G2890" s="32">
        <f t="shared" si="229"/>
        <v>28800.01</v>
      </c>
      <c r="H2890" s="32">
        <f t="shared" si="225"/>
        <v>28800.01</v>
      </c>
      <c r="I2890" s="32">
        <f t="shared" si="224"/>
        <v>28800.01</v>
      </c>
      <c r="J2890" s="32">
        <f t="shared" si="223"/>
        <v>28800.01</v>
      </c>
      <c r="K2890" s="32">
        <f t="shared" si="222"/>
        <v>28800.01</v>
      </c>
      <c r="L2890" s="32">
        <f t="shared" si="221"/>
        <v>28800.01</v>
      </c>
      <c r="M2890" s="32">
        <f>27736.05+1063.96</f>
        <v>28800.01</v>
      </c>
      <c r="N2890" s="32">
        <v>28800.01</v>
      </c>
      <c r="O2890" s="32">
        <v>28800.01</v>
      </c>
      <c r="P2890" s="32">
        <v>28800.01</v>
      </c>
      <c r="Q2890" s="32">
        <v>28800.01</v>
      </c>
      <c r="R2890" s="32">
        <v>28800.01</v>
      </c>
      <c r="S2890" s="32">
        <v>28800.01</v>
      </c>
    </row>
    <row r="2891" spans="2:19">
      <c r="B2891" s="5">
        <v>1984</v>
      </c>
      <c r="C2891" s="110">
        <f t="shared" si="229"/>
        <v>118711.05</v>
      </c>
      <c r="D2891" s="32">
        <f t="shared" si="229"/>
        <v>118711.05</v>
      </c>
      <c r="E2891" s="32">
        <f t="shared" si="229"/>
        <v>118711.05</v>
      </c>
      <c r="F2891" s="32">
        <f t="shared" si="229"/>
        <v>118711.05</v>
      </c>
      <c r="G2891" s="32">
        <f t="shared" si="229"/>
        <v>118711.05</v>
      </c>
      <c r="H2891" s="32">
        <f t="shared" si="225"/>
        <v>118711.05</v>
      </c>
      <c r="I2891" s="32">
        <f t="shared" si="224"/>
        <v>118711.05</v>
      </c>
      <c r="J2891" s="32">
        <f t="shared" si="223"/>
        <v>118711.05</v>
      </c>
      <c r="K2891" s="32">
        <f t="shared" si="222"/>
        <v>118711.05</v>
      </c>
      <c r="L2891" s="32">
        <f t="shared" si="221"/>
        <v>118711.05</v>
      </c>
      <c r="M2891" s="32">
        <f>115240.08+3470.97</f>
        <v>118711.05</v>
      </c>
      <c r="N2891" s="32">
        <v>118711.05</v>
      </c>
      <c r="O2891" s="32">
        <v>118711.05</v>
      </c>
      <c r="P2891" s="32">
        <v>118711.05</v>
      </c>
      <c r="Q2891" s="32">
        <v>118711.05</v>
      </c>
      <c r="R2891" s="32">
        <v>118711.05</v>
      </c>
      <c r="S2891" s="32">
        <v>118711.05</v>
      </c>
    </row>
    <row r="2892" spans="2:19">
      <c r="B2892" s="5">
        <v>1983</v>
      </c>
      <c r="C2892" s="110">
        <f t="shared" si="229"/>
        <v>23237.530000000002</v>
      </c>
      <c r="D2892" s="32">
        <f t="shared" si="229"/>
        <v>23237.530000000002</v>
      </c>
      <c r="E2892" s="32">
        <f t="shared" si="229"/>
        <v>23237.530000000002</v>
      </c>
      <c r="F2892" s="32">
        <f t="shared" si="229"/>
        <v>23237.530000000002</v>
      </c>
      <c r="G2892" s="32">
        <f t="shared" si="229"/>
        <v>23237.530000000002</v>
      </c>
      <c r="H2892" s="32">
        <f t="shared" si="225"/>
        <v>23237.530000000002</v>
      </c>
      <c r="I2892" s="32">
        <f t="shared" si="224"/>
        <v>23237.530000000002</v>
      </c>
      <c r="J2892" s="32">
        <f t="shared" si="223"/>
        <v>23237.530000000002</v>
      </c>
      <c r="K2892" s="32">
        <f t="shared" si="222"/>
        <v>23237.530000000002</v>
      </c>
      <c r="L2892" s="32">
        <f t="shared" si="221"/>
        <v>23237.530000000002</v>
      </c>
      <c r="M2892" s="32">
        <f>22812.31+425.22</f>
        <v>23237.530000000002</v>
      </c>
      <c r="N2892" s="32">
        <v>23237.53</v>
      </c>
      <c r="O2892" s="32">
        <v>23237.530000000002</v>
      </c>
      <c r="P2892" s="32">
        <v>23237.530000000002</v>
      </c>
      <c r="Q2892" s="32">
        <v>23237.530000000002</v>
      </c>
      <c r="R2892" s="32">
        <v>23237.530000000002</v>
      </c>
      <c r="S2892" s="32">
        <v>23237.530000000002</v>
      </c>
    </row>
    <row r="2893" spans="2:19">
      <c r="B2893" s="5">
        <v>1982</v>
      </c>
      <c r="C2893" s="110">
        <f t="shared" si="229"/>
        <v>93790.87</v>
      </c>
      <c r="D2893" s="32">
        <f t="shared" si="229"/>
        <v>93790.87</v>
      </c>
      <c r="E2893" s="32">
        <f t="shared" si="229"/>
        <v>93790.87</v>
      </c>
      <c r="F2893" s="32">
        <f t="shared" si="229"/>
        <v>93790.87</v>
      </c>
      <c r="G2893" s="32">
        <f t="shared" si="229"/>
        <v>93790.87</v>
      </c>
      <c r="H2893" s="32">
        <f t="shared" si="225"/>
        <v>93790.87</v>
      </c>
      <c r="I2893" s="32">
        <f t="shared" si="224"/>
        <v>93790.87</v>
      </c>
      <c r="J2893" s="32">
        <f t="shared" si="223"/>
        <v>93790.87</v>
      </c>
      <c r="K2893" s="32">
        <f t="shared" si="222"/>
        <v>93790.87</v>
      </c>
      <c r="L2893" s="32">
        <f t="shared" si="221"/>
        <v>93790.87</v>
      </c>
      <c r="M2893" s="32">
        <v>93790.87</v>
      </c>
      <c r="N2893" s="32">
        <v>93790.87</v>
      </c>
      <c r="O2893" s="32">
        <v>93790.87000000001</v>
      </c>
      <c r="P2893" s="32">
        <v>93790.87000000001</v>
      </c>
      <c r="Q2893" s="32">
        <v>93790.87000000001</v>
      </c>
      <c r="R2893" s="32">
        <v>93790.87000000001</v>
      </c>
      <c r="S2893" s="32">
        <v>93790.87000000001</v>
      </c>
    </row>
    <row r="2894" spans="2:19">
      <c r="B2894" s="5">
        <v>1981</v>
      </c>
      <c r="C2894" s="110">
        <f t="shared" si="229"/>
        <v>125554.36</v>
      </c>
      <c r="D2894" s="32">
        <f t="shared" si="229"/>
        <v>125554.36</v>
      </c>
      <c r="E2894" s="32">
        <f t="shared" si="229"/>
        <v>125554.36</v>
      </c>
      <c r="F2894" s="32">
        <f t="shared" si="229"/>
        <v>125554.36</v>
      </c>
      <c r="G2894" s="32">
        <f t="shared" si="229"/>
        <v>125554.36</v>
      </c>
      <c r="H2894" s="32">
        <f t="shared" si="225"/>
        <v>125554.36</v>
      </c>
      <c r="I2894" s="32">
        <f t="shared" si="224"/>
        <v>125554.36</v>
      </c>
      <c r="J2894" s="32">
        <f t="shared" si="223"/>
        <v>125554.36</v>
      </c>
      <c r="K2894" s="32">
        <f t="shared" si="222"/>
        <v>125554.36</v>
      </c>
      <c r="L2894" s="32">
        <f t="shared" si="221"/>
        <v>125554.36</v>
      </c>
      <c r="M2894" s="32">
        <v>125554.36</v>
      </c>
      <c r="N2894" s="32">
        <v>125554.36</v>
      </c>
      <c r="O2894" s="32">
        <v>125554.36</v>
      </c>
      <c r="P2894" s="32">
        <v>125554.36</v>
      </c>
      <c r="Q2894" s="32">
        <v>125554.36</v>
      </c>
      <c r="R2894" s="32">
        <v>125554.36</v>
      </c>
      <c r="S2894" s="32">
        <v>125554.36</v>
      </c>
    </row>
    <row r="2895" spans="2:19">
      <c r="B2895" s="5">
        <v>1980</v>
      </c>
      <c r="C2895" s="110">
        <f t="shared" si="229"/>
        <v>42375.360000000001</v>
      </c>
      <c r="D2895" s="32">
        <f t="shared" si="229"/>
        <v>42375.360000000001</v>
      </c>
      <c r="E2895" s="32">
        <f t="shared" si="229"/>
        <v>42375.360000000001</v>
      </c>
      <c r="F2895" s="32">
        <f t="shared" si="229"/>
        <v>42375.360000000001</v>
      </c>
      <c r="G2895" s="32">
        <f t="shared" si="229"/>
        <v>42375.360000000001</v>
      </c>
      <c r="H2895" s="32">
        <f t="shared" si="225"/>
        <v>42375.360000000001</v>
      </c>
      <c r="I2895" s="32">
        <f t="shared" si="224"/>
        <v>42375.360000000001</v>
      </c>
      <c r="J2895" s="32">
        <f t="shared" si="223"/>
        <v>42375.360000000001</v>
      </c>
      <c r="K2895" s="32">
        <f t="shared" si="222"/>
        <v>42375.360000000001</v>
      </c>
      <c r="L2895" s="32">
        <f t="shared" si="221"/>
        <v>42375.360000000001</v>
      </c>
      <c r="M2895" s="32">
        <v>42375.360000000001</v>
      </c>
      <c r="N2895" s="32">
        <v>42375.360000000001</v>
      </c>
      <c r="O2895" s="32">
        <v>42375.360000000001</v>
      </c>
      <c r="P2895" s="32">
        <v>42375.360000000001</v>
      </c>
      <c r="Q2895" s="32">
        <v>42375.360000000001</v>
      </c>
      <c r="R2895" s="32">
        <v>42375.360000000001</v>
      </c>
      <c r="S2895" s="32">
        <v>42375.360000000001</v>
      </c>
    </row>
    <row r="2896" spans="2:19">
      <c r="B2896" s="5">
        <v>1979</v>
      </c>
      <c r="C2896" s="110">
        <f t="shared" si="229"/>
        <v>24642.22</v>
      </c>
      <c r="D2896" s="32">
        <f t="shared" si="229"/>
        <v>24642.22</v>
      </c>
      <c r="E2896" s="32">
        <f t="shared" si="229"/>
        <v>24642.22</v>
      </c>
      <c r="F2896" s="32">
        <f t="shared" si="229"/>
        <v>24642.22</v>
      </c>
      <c r="G2896" s="32">
        <f t="shared" si="229"/>
        <v>24642.22</v>
      </c>
      <c r="H2896" s="32">
        <f t="shared" si="225"/>
        <v>24642.22</v>
      </c>
      <c r="I2896" s="32">
        <f t="shared" si="224"/>
        <v>24642.22</v>
      </c>
      <c r="J2896" s="32">
        <f t="shared" si="223"/>
        <v>24642.22</v>
      </c>
      <c r="K2896" s="32">
        <f t="shared" si="222"/>
        <v>24642.22</v>
      </c>
      <c r="L2896" s="32">
        <f t="shared" si="221"/>
        <v>24642.22</v>
      </c>
      <c r="M2896" s="32">
        <v>24642.22</v>
      </c>
      <c r="N2896" s="32">
        <v>24642.22</v>
      </c>
      <c r="O2896" s="32">
        <v>24642.22</v>
      </c>
      <c r="P2896" s="32">
        <v>24642.22</v>
      </c>
      <c r="Q2896" s="32">
        <v>24642.22</v>
      </c>
      <c r="R2896" s="32">
        <v>24642.22</v>
      </c>
      <c r="S2896" s="32">
        <v>24642.22</v>
      </c>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1" t="s">
        <v>134</v>
      </c>
      <c r="B2946" s="6" t="s">
        <v>10</v>
      </c>
      <c r="C2946" s="7">
        <f>SUM(C2869:C2945)</f>
        <v>1828690.3100000003</v>
      </c>
      <c r="D2946" s="7">
        <f>SUM(D2868:D2945)</f>
        <v>1857795.6700000002</v>
      </c>
      <c r="E2946" s="7">
        <f>SUM(E2867:E2945)</f>
        <v>1955831.91</v>
      </c>
      <c r="F2946" s="7">
        <f>SUM(F2866:F2945)</f>
        <v>1990605.8</v>
      </c>
      <c r="G2946" s="7">
        <f>SUM(G2865:G2945)</f>
        <v>2019892.0800000003</v>
      </c>
      <c r="H2946" s="7">
        <f>SUM(H2859:H2945)</f>
        <v>2098149.7200000007</v>
      </c>
      <c r="I2946" s="7">
        <f>SUM(I2859:I2945)</f>
        <v>2156639.0300000007</v>
      </c>
      <c r="J2946" s="7">
        <f t="shared" ref="J2946" si="230">SUM(J2859:J2945)</f>
        <v>2217068.21</v>
      </c>
      <c r="K2946" s="7">
        <f>SUM(K2859:K2945)</f>
        <v>2282705.11</v>
      </c>
      <c r="L2946" s="7">
        <f t="shared" ref="L2946" si="231">SUM(L2859:L2945)</f>
        <v>2301028.7300000004</v>
      </c>
      <c r="M2946" s="10">
        <f>SUM(M2859:M2945)</f>
        <v>2311478.4200000004</v>
      </c>
      <c r="N2946" s="10">
        <f>SUM(N2854:N2945)</f>
        <v>2342994.23</v>
      </c>
      <c r="O2946" s="10">
        <f>SUM(O2854:O2945)</f>
        <v>2451079.0619157497</v>
      </c>
      <c r="P2946" s="10">
        <f>SUM(P2854:P2945)</f>
        <v>2466508.7532736305</v>
      </c>
      <c r="Q2946" s="10">
        <f>SUM(Q2854:Q2945)</f>
        <v>2582428.2077141027</v>
      </c>
      <c r="R2946" s="10">
        <f>SUM(R2853:R2945)</f>
        <v>2641428.56228879</v>
      </c>
      <c r="S2946" s="10">
        <f>SUM(S2853:S2945)</f>
        <v>2641661.3207822987</v>
      </c>
    </row>
    <row r="2947" spans="1:19">
      <c r="A2947" s="62"/>
      <c r="B2947" s="6"/>
      <c r="C2947" s="7"/>
      <c r="D2947" s="7"/>
      <c r="E2947" s="7"/>
      <c r="F2947" s="7"/>
      <c r="G2947" s="7"/>
      <c r="H2947" s="7"/>
      <c r="I2947" s="7"/>
      <c r="J2947" s="7"/>
      <c r="K2947" s="7"/>
      <c r="L2947" s="7"/>
      <c r="M2947" s="9"/>
    </row>
    <row r="2948" spans="1:19">
      <c r="A2948" s="63" t="s">
        <v>135</v>
      </c>
      <c r="B2948" s="5">
        <v>2022</v>
      </c>
      <c r="C2948" s="31"/>
      <c r="D2948" s="31"/>
      <c r="E2948" s="31"/>
      <c r="F2948" s="31"/>
      <c r="G2948" s="31"/>
      <c r="H2948" s="31"/>
      <c r="I2948" s="31"/>
      <c r="J2948" s="31"/>
      <c r="K2948" s="31"/>
      <c r="L2948" s="31"/>
      <c r="M2948" s="31"/>
      <c r="N2948" s="31"/>
      <c r="O2948" s="31"/>
      <c r="P2948" s="31"/>
      <c r="Q2948" s="31"/>
      <c r="R2948" s="60"/>
      <c r="S2948" s="32">
        <v>483235.85272354132</v>
      </c>
    </row>
    <row r="2949" spans="1:19">
      <c r="A2949" s="33"/>
      <c r="B2949" s="5">
        <v>2021</v>
      </c>
      <c r="C2949" s="31"/>
      <c r="D2949" s="31"/>
      <c r="E2949" s="31"/>
      <c r="F2949" s="31"/>
      <c r="G2949" s="31"/>
      <c r="H2949" s="31"/>
      <c r="I2949" s="31"/>
      <c r="J2949" s="31"/>
      <c r="K2949" s="31"/>
      <c r="L2949" s="31"/>
      <c r="M2949" s="31"/>
      <c r="N2949" s="31"/>
      <c r="O2949" s="31"/>
      <c r="P2949" s="31"/>
      <c r="Q2949" s="31"/>
      <c r="R2949" s="32">
        <v>301702.50298825029</v>
      </c>
      <c r="S2949" s="32">
        <v>311362.2130997749</v>
      </c>
    </row>
    <row r="2950" spans="1:19">
      <c r="B2950" s="5">
        <v>2020</v>
      </c>
      <c r="C2950" s="31"/>
      <c r="D2950" s="31"/>
      <c r="E2950" s="31"/>
      <c r="F2950" s="31"/>
      <c r="G2950" s="31"/>
      <c r="H2950" s="31"/>
      <c r="I2950" s="31"/>
      <c r="J2950" s="31"/>
      <c r="K2950" s="31"/>
      <c r="L2950" s="31"/>
      <c r="M2950" s="31"/>
      <c r="N2950" s="31"/>
      <c r="O2950" s="31"/>
      <c r="P2950" s="31"/>
      <c r="Q2950" s="32">
        <v>445262.11376573466</v>
      </c>
      <c r="R2950" s="32">
        <v>425741.03659004468</v>
      </c>
      <c r="S2950" s="32">
        <v>422089.14623099077</v>
      </c>
    </row>
    <row r="2951" spans="1:19">
      <c r="A2951" s="35"/>
      <c r="B2951" s="5">
        <v>2019</v>
      </c>
      <c r="C2951" s="31"/>
      <c r="D2951" s="31"/>
      <c r="E2951" s="31"/>
      <c r="F2951" s="31"/>
      <c r="G2951" s="31"/>
      <c r="H2951" s="31"/>
      <c r="I2951" s="31"/>
      <c r="J2951" s="31"/>
      <c r="K2951" s="31"/>
      <c r="L2951" s="31"/>
      <c r="M2951" s="31"/>
      <c r="N2951" s="31"/>
      <c r="O2951" s="31"/>
      <c r="P2951" s="32">
        <v>559007.56233581528</v>
      </c>
      <c r="Q2951" s="32">
        <v>535721.53481934988</v>
      </c>
      <c r="R2951" s="32">
        <v>536007.39476107177</v>
      </c>
      <c r="S2951" s="32">
        <v>535132.88008139248</v>
      </c>
    </row>
    <row r="2952" spans="1:19">
      <c r="A2952" s="35"/>
      <c r="B2952" s="5">
        <v>2018</v>
      </c>
      <c r="C2952" s="31"/>
      <c r="D2952" s="31"/>
      <c r="E2952" s="31"/>
      <c r="F2952" s="31"/>
      <c r="G2952" s="31"/>
      <c r="H2952" s="31"/>
      <c r="I2952" s="31"/>
      <c r="J2952" s="31"/>
      <c r="K2952" s="31"/>
      <c r="L2952" s="31"/>
      <c r="M2952" s="31"/>
      <c r="N2952" s="31"/>
      <c r="O2952" s="32">
        <v>356906.40328213689</v>
      </c>
      <c r="P2952" s="32">
        <v>302289.37975333084</v>
      </c>
      <c r="Q2952" s="32">
        <v>302659.17358309007</v>
      </c>
      <c r="R2952" s="32">
        <v>301272.57330756751</v>
      </c>
      <c r="S2952" s="32">
        <v>300247.80824423407</v>
      </c>
    </row>
    <row r="2953" spans="1:19">
      <c r="A2953" s="35"/>
      <c r="B2953" s="5">
        <v>2017</v>
      </c>
      <c r="C2953" s="108"/>
      <c r="D2953" s="31"/>
      <c r="E2953" s="31"/>
      <c r="F2953" s="31"/>
      <c r="G2953" s="31"/>
      <c r="H2953" s="31"/>
      <c r="I2953" s="31"/>
      <c r="J2953" s="31"/>
      <c r="K2953" s="31"/>
      <c r="L2953" s="31"/>
      <c r="M2953" s="31"/>
      <c r="N2953" s="32">
        <v>263746.18</v>
      </c>
      <c r="O2953" s="32">
        <v>318991.78421661665</v>
      </c>
      <c r="P2953" s="32">
        <v>265901.77511239727</v>
      </c>
      <c r="Q2953" s="32">
        <v>226612.79845325503</v>
      </c>
      <c r="R2953" s="32">
        <v>226491.45173845527</v>
      </c>
      <c r="S2953" s="32">
        <v>225698.74659745352</v>
      </c>
    </row>
    <row r="2954" spans="1:19">
      <c r="B2954" s="5">
        <v>2016</v>
      </c>
      <c r="C2954" s="108"/>
      <c r="D2954" s="31"/>
      <c r="E2954" s="31"/>
      <c r="F2954" s="31"/>
      <c r="G2954" s="31"/>
      <c r="H2954" s="31"/>
      <c r="I2954" s="31"/>
      <c r="J2954" s="31"/>
      <c r="K2954" s="31"/>
      <c r="L2954" s="31"/>
      <c r="M2954" s="32">
        <v>323313.74</v>
      </c>
      <c r="N2954" s="32">
        <v>325331.77</v>
      </c>
      <c r="O2954" s="32">
        <v>329764.86214170791</v>
      </c>
      <c r="P2954" s="32">
        <v>328544.38795379963</v>
      </c>
      <c r="Q2954" s="32">
        <v>328936.95749060891</v>
      </c>
      <c r="R2954" s="32">
        <v>328770.42553024297</v>
      </c>
      <c r="S2954" s="32">
        <v>327682.54489547666</v>
      </c>
    </row>
    <row r="2955" spans="1:19">
      <c r="B2955" s="5">
        <v>2015</v>
      </c>
      <c r="C2955" s="108"/>
      <c r="D2955" s="31"/>
      <c r="E2955" s="31"/>
      <c r="F2955" s="31"/>
      <c r="G2955" s="31"/>
      <c r="H2955" s="31"/>
      <c r="I2955" s="31"/>
      <c r="J2955" s="31"/>
      <c r="K2955" s="31"/>
      <c r="L2955" s="32">
        <f>M2955</f>
        <v>214868</v>
      </c>
      <c r="M2955" s="32">
        <v>214868</v>
      </c>
      <c r="N2955" s="32">
        <v>215453.15</v>
      </c>
      <c r="O2955" s="32">
        <v>217850.29449925752</v>
      </c>
      <c r="P2955" s="32">
        <v>216853.67551860987</v>
      </c>
      <c r="Q2955" s="32">
        <v>217074.50688064288</v>
      </c>
      <c r="R2955" s="32">
        <v>216980.82798765352</v>
      </c>
      <c r="S2955" s="32">
        <v>216368.86465433583</v>
      </c>
    </row>
    <row r="2956" spans="1:19">
      <c r="B2956" s="5">
        <v>2014</v>
      </c>
      <c r="C2956" s="108"/>
      <c r="D2956" s="31"/>
      <c r="E2956" s="31"/>
      <c r="F2956" s="31"/>
      <c r="G2956" s="31"/>
      <c r="H2956" s="31"/>
      <c r="I2956" s="31"/>
      <c r="J2956" s="31"/>
      <c r="K2956" s="32">
        <f>L2956</f>
        <v>236229.04</v>
      </c>
      <c r="L2956" s="32">
        <f>M2956</f>
        <v>236229.04</v>
      </c>
      <c r="M2956" s="32">
        <v>236229.04</v>
      </c>
      <c r="N2956" s="32">
        <v>236936.46</v>
      </c>
      <c r="O2956" s="32">
        <v>239834.01630949115</v>
      </c>
      <c r="P2956" s="32">
        <v>238869.21483120151</v>
      </c>
      <c r="Q2956" s="32">
        <v>239136.14546920112</v>
      </c>
      <c r="R2956" s="32">
        <v>239022.91079799074</v>
      </c>
      <c r="S2956" s="32">
        <v>238283.19809825905</v>
      </c>
    </row>
    <row r="2957" spans="1:19">
      <c r="B2957" s="5">
        <v>2013</v>
      </c>
      <c r="C2957" s="108"/>
      <c r="D2957" s="31"/>
      <c r="E2957" s="31"/>
      <c r="F2957" s="31"/>
      <c r="G2957" s="31"/>
      <c r="H2957" s="31"/>
      <c r="I2957" s="31"/>
      <c r="J2957" s="32">
        <f>K2957</f>
        <v>346486.61</v>
      </c>
      <c r="K2957" s="32">
        <f>L2957</f>
        <v>346486.61</v>
      </c>
      <c r="L2957" s="32">
        <f>M2957</f>
        <v>346486.61</v>
      </c>
      <c r="M2957" s="32">
        <v>346486.61</v>
      </c>
      <c r="N2957" s="32">
        <v>347259.36</v>
      </c>
      <c r="O2957" s="32">
        <v>350424.47312985716</v>
      </c>
      <c r="P2957" s="32">
        <v>349370.58186984615</v>
      </c>
      <c r="Q2957" s="32">
        <v>349662.16088661517</v>
      </c>
      <c r="R2957" s="32">
        <v>349538.47012431413</v>
      </c>
      <c r="S2957" s="32">
        <v>348730.45234375645</v>
      </c>
    </row>
    <row r="2958" spans="1:19">
      <c r="B2958" s="5">
        <v>2012</v>
      </c>
      <c r="C2958" s="108"/>
      <c r="D2958" s="31"/>
      <c r="E2958" s="31"/>
      <c r="F2958" s="31"/>
      <c r="G2958" s="31"/>
      <c r="H2958" s="31"/>
      <c r="I2958" s="32">
        <f t="shared" ref="I2958:J2973" si="232">J2958</f>
        <v>553965.88</v>
      </c>
      <c r="J2958" s="32">
        <f>K2958</f>
        <v>553965.88</v>
      </c>
      <c r="K2958" s="32">
        <f>L2958</f>
        <v>553965.88</v>
      </c>
      <c r="L2958" s="32">
        <f>M2958</f>
        <v>553965.88</v>
      </c>
      <c r="M2958" s="32">
        <v>553965.88</v>
      </c>
      <c r="N2958" s="32">
        <v>554666.93999999994</v>
      </c>
      <c r="O2958" s="32">
        <v>557538.41105653241</v>
      </c>
      <c r="P2958" s="32">
        <v>556582.29291604646</v>
      </c>
      <c r="Q2958" s="32">
        <v>556846.82114385907</v>
      </c>
      <c r="R2958" s="32">
        <v>556734.60559930152</v>
      </c>
      <c r="S2958" s="32">
        <v>626012.05040932097</v>
      </c>
    </row>
    <row r="2959" spans="1:19">
      <c r="B2959" s="5">
        <v>2011</v>
      </c>
      <c r="C2959" s="108"/>
      <c r="D2959" s="31"/>
      <c r="E2959" s="31"/>
      <c r="F2959" s="31"/>
      <c r="G2959" s="31"/>
      <c r="H2959" s="32">
        <f>I2959-9905.24</f>
        <v>212979.8</v>
      </c>
      <c r="I2959" s="32">
        <f t="shared" si="232"/>
        <v>222885.03999999998</v>
      </c>
      <c r="J2959" s="32">
        <f>K2959</f>
        <v>222885.03999999998</v>
      </c>
      <c r="K2959" s="32">
        <f>L2959</f>
        <v>222885.03999999998</v>
      </c>
      <c r="L2959" s="32">
        <f>M2959</f>
        <v>222885.03999999998</v>
      </c>
      <c r="M2959" s="32">
        <f>212979.8+9905.24</f>
        <v>222885.03999999998</v>
      </c>
      <c r="N2959" s="32">
        <v>223456.12</v>
      </c>
      <c r="O2959" s="32">
        <v>225795.2079388636</v>
      </c>
      <c r="P2959" s="32">
        <v>225016.35841101868</v>
      </c>
      <c r="Q2959" s="32">
        <v>225231.84191311893</v>
      </c>
      <c r="R2959" s="32">
        <v>225140.43163629784</v>
      </c>
      <c r="S2959" s="32">
        <v>214638.04818254997</v>
      </c>
    </row>
    <row r="2960" spans="1:19">
      <c r="B2960" s="5">
        <v>2010</v>
      </c>
      <c r="C2960" s="108"/>
      <c r="D2960" s="31"/>
      <c r="E2960" s="31"/>
      <c r="F2960" s="31"/>
      <c r="G2960" s="32">
        <f t="shared" ref="G2960:J2975" si="233">H2960</f>
        <v>427190.96</v>
      </c>
      <c r="H2960" s="32">
        <f>I2960-4393.52</f>
        <v>427190.96</v>
      </c>
      <c r="I2960" s="32">
        <f t="shared" si="232"/>
        <v>431584.48000000004</v>
      </c>
      <c r="J2960" s="32">
        <f>K2960</f>
        <v>431584.48000000004</v>
      </c>
      <c r="K2960" s="32">
        <f t="shared" ref="K2960:L3008" si="234">L2960</f>
        <v>431584.48000000004</v>
      </c>
      <c r="L2960" s="32">
        <f t="shared" si="234"/>
        <v>431584.48000000004</v>
      </c>
      <c r="M2960" s="32">
        <f>427190.96+4393.52</f>
        <v>431584.48000000004</v>
      </c>
      <c r="N2960" s="32">
        <v>432168.35</v>
      </c>
      <c r="O2960" s="32">
        <v>434559.82067902962</v>
      </c>
      <c r="P2960" s="32">
        <v>433763.52900993044</v>
      </c>
      <c r="Q2960" s="32">
        <v>433983.83821140806</v>
      </c>
      <c r="R2960" s="32">
        <v>433890.38082419732</v>
      </c>
      <c r="S2960" s="32">
        <v>428886.34449148248</v>
      </c>
    </row>
    <row r="2961" spans="2:19">
      <c r="B2961" s="5">
        <v>2009</v>
      </c>
      <c r="C2961" s="108"/>
      <c r="D2961" s="31"/>
      <c r="E2961" s="31"/>
      <c r="F2961" s="32">
        <f t="shared" ref="F2961:J2976" si="235">G2961</f>
        <v>220745.99</v>
      </c>
      <c r="G2961" s="32">
        <f t="shared" si="233"/>
        <v>220745.99</v>
      </c>
      <c r="H2961" s="32">
        <f>I2961-19896.1</f>
        <v>220745.99</v>
      </c>
      <c r="I2961" s="32">
        <f t="shared" si="232"/>
        <v>240642.09</v>
      </c>
      <c r="J2961" s="32">
        <f t="shared" si="232"/>
        <v>240642.09</v>
      </c>
      <c r="K2961" s="32">
        <f t="shared" si="234"/>
        <v>240642.09</v>
      </c>
      <c r="L2961" s="32">
        <f t="shared" si="234"/>
        <v>240642.09</v>
      </c>
      <c r="M2961" s="32">
        <f>220745.99+19896.1</f>
        <v>240642.09</v>
      </c>
      <c r="N2961" s="32">
        <v>241247.01</v>
      </c>
      <c r="O2961" s="32">
        <v>243724.70789403445</v>
      </c>
      <c r="P2961" s="32">
        <v>242899.70576017079</v>
      </c>
      <c r="Q2961" s="32">
        <v>243127.95825656381</v>
      </c>
      <c r="R2961" s="32">
        <v>243031.13124346521</v>
      </c>
      <c r="S2961" s="32">
        <v>222502.50261508193</v>
      </c>
    </row>
    <row r="2962" spans="2:19">
      <c r="B2962" s="5">
        <v>2008</v>
      </c>
      <c r="C2962" s="108"/>
      <c r="D2962" s="31"/>
      <c r="E2962" s="32">
        <f>F2962</f>
        <v>438814.8</v>
      </c>
      <c r="F2962" s="32">
        <f t="shared" si="235"/>
        <v>438814.8</v>
      </c>
      <c r="G2962" s="32">
        <f t="shared" si="233"/>
        <v>438814.8</v>
      </c>
      <c r="H2962" s="32">
        <f>I2962</f>
        <v>438814.8</v>
      </c>
      <c r="I2962" s="32">
        <f t="shared" si="232"/>
        <v>438814.8</v>
      </c>
      <c r="J2962" s="32">
        <f t="shared" si="232"/>
        <v>438814.8</v>
      </c>
      <c r="K2962" s="32">
        <f t="shared" si="234"/>
        <v>438814.8</v>
      </c>
      <c r="L2962" s="32">
        <f t="shared" si="234"/>
        <v>438814.8</v>
      </c>
      <c r="M2962" s="32">
        <v>438814.8</v>
      </c>
      <c r="N2962" s="32">
        <v>439639.4</v>
      </c>
      <c r="O2962" s="32">
        <v>443016.85158308677</v>
      </c>
      <c r="P2962" s="32">
        <v>441892.25629049866</v>
      </c>
      <c r="Q2962" s="32">
        <v>442203.39691963</v>
      </c>
      <c r="R2962" s="32">
        <v>442071.40792389726</v>
      </c>
      <c r="S2962" s="32">
        <v>441209.18140506913</v>
      </c>
    </row>
    <row r="2963" spans="2:19">
      <c r="B2963" s="5">
        <v>2007</v>
      </c>
      <c r="C2963" s="108"/>
      <c r="D2963" s="32">
        <f>E2963</f>
        <v>386432.48</v>
      </c>
      <c r="E2963" s="32">
        <f>F2963</f>
        <v>386432.48</v>
      </c>
      <c r="F2963" s="32">
        <f t="shared" si="235"/>
        <v>386432.48</v>
      </c>
      <c r="G2963" s="32">
        <f t="shared" si="233"/>
        <v>386432.48</v>
      </c>
      <c r="H2963" s="32">
        <f>I2963-20612.03</f>
        <v>386432.48</v>
      </c>
      <c r="I2963" s="32">
        <f t="shared" si="232"/>
        <v>407044.51</v>
      </c>
      <c r="J2963" s="32">
        <f t="shared" si="232"/>
        <v>407044.51</v>
      </c>
      <c r="K2963" s="32">
        <f t="shared" si="234"/>
        <v>407044.51</v>
      </c>
      <c r="L2963" s="32">
        <f t="shared" si="234"/>
        <v>407044.51</v>
      </c>
      <c r="M2963" s="32">
        <f>386432.48+20612.03</f>
        <v>407044.51</v>
      </c>
      <c r="N2963" s="32">
        <v>409196.63</v>
      </c>
      <c r="O2963" s="32">
        <v>418011.54855758906</v>
      </c>
      <c r="P2963" s="32">
        <v>415076.43509896786</v>
      </c>
      <c r="Q2963" s="32">
        <v>415888.48993692262</v>
      </c>
      <c r="R2963" s="32">
        <v>415544.00807725417</v>
      </c>
      <c r="S2963" s="32">
        <v>392681.62839459779</v>
      </c>
    </row>
    <row r="2964" spans="2:19">
      <c r="B2964" s="5">
        <v>2006</v>
      </c>
      <c r="C2964" s="110">
        <f>D2964</f>
        <v>301228.32</v>
      </c>
      <c r="D2964" s="32">
        <f>E2964</f>
        <v>301228.32</v>
      </c>
      <c r="E2964" s="32">
        <f>F2964</f>
        <v>301228.32</v>
      </c>
      <c r="F2964" s="32">
        <f t="shared" si="235"/>
        <v>301228.32</v>
      </c>
      <c r="G2964" s="32">
        <f t="shared" si="233"/>
        <v>301228.32</v>
      </c>
      <c r="H2964" s="32">
        <f>I2964-15203.61</f>
        <v>301228.32</v>
      </c>
      <c r="I2964" s="32">
        <f t="shared" si="232"/>
        <v>316431.93</v>
      </c>
      <c r="J2964" s="32">
        <f t="shared" si="232"/>
        <v>316431.93</v>
      </c>
      <c r="K2964" s="32">
        <f t="shared" si="234"/>
        <v>316431.93</v>
      </c>
      <c r="L2964" s="32">
        <f t="shared" si="234"/>
        <v>316431.93</v>
      </c>
      <c r="M2964" s="32">
        <f>301228.32+15203.61</f>
        <v>316431.93</v>
      </c>
      <c r="N2964" s="32">
        <v>317820.09000000003</v>
      </c>
      <c r="O2964" s="32">
        <v>323505.85989694437</v>
      </c>
      <c r="P2964" s="32">
        <v>321612.66145342716</v>
      </c>
      <c r="Q2964" s="32">
        <v>322136.45073003962</v>
      </c>
      <c r="R2964" s="32">
        <v>321914.25403143204</v>
      </c>
      <c r="S2964" s="32">
        <v>305259.12994973257</v>
      </c>
    </row>
    <row r="2965" spans="2:19">
      <c r="B2965" s="5">
        <v>2005</v>
      </c>
      <c r="C2965" s="110">
        <f>D2965</f>
        <v>174561.26</v>
      </c>
      <c r="D2965" s="32">
        <f>E2965</f>
        <v>174561.26</v>
      </c>
      <c r="E2965" s="32">
        <f>F2965</f>
        <v>174561.26</v>
      </c>
      <c r="F2965" s="32">
        <f t="shared" si="235"/>
        <v>174561.26</v>
      </c>
      <c r="G2965" s="32">
        <f t="shared" si="233"/>
        <v>174561.26</v>
      </c>
      <c r="H2965" s="32">
        <f t="shared" si="233"/>
        <v>174561.26</v>
      </c>
      <c r="I2965" s="32">
        <f t="shared" si="232"/>
        <v>174561.26</v>
      </c>
      <c r="J2965" s="32">
        <f t="shared" si="232"/>
        <v>174561.26</v>
      </c>
      <c r="K2965" s="32">
        <f t="shared" si="234"/>
        <v>174561.26</v>
      </c>
      <c r="L2965" s="32">
        <f t="shared" si="234"/>
        <v>174561.26</v>
      </c>
      <c r="M2965" s="32">
        <v>174561.26</v>
      </c>
      <c r="N2965" s="32">
        <v>175694.99</v>
      </c>
      <c r="O2965" s="32">
        <v>180338.63824182586</v>
      </c>
      <c r="P2965" s="32">
        <v>178792.43601349529</v>
      </c>
      <c r="Q2965" s="32">
        <v>179220.22220223164</v>
      </c>
      <c r="R2965" s="32">
        <v>179038.75098261854</v>
      </c>
      <c r="S2965" s="32">
        <v>177853.27868558481</v>
      </c>
    </row>
    <row r="2966" spans="2:19">
      <c r="B2966" s="5">
        <v>2004</v>
      </c>
      <c r="C2966" s="110">
        <f>D2966</f>
        <v>151978.99</v>
      </c>
      <c r="D2966" s="32">
        <f>E2966</f>
        <v>151978.99</v>
      </c>
      <c r="E2966" s="32">
        <f t="shared" ref="E2966:J3008" si="236">F2966</f>
        <v>151978.99</v>
      </c>
      <c r="F2966" s="32">
        <f t="shared" si="235"/>
        <v>151978.99</v>
      </c>
      <c r="G2966" s="32">
        <f t="shared" si="233"/>
        <v>151978.99</v>
      </c>
      <c r="H2966" s="32">
        <f t="shared" si="233"/>
        <v>151978.99</v>
      </c>
      <c r="I2966" s="32">
        <f t="shared" si="232"/>
        <v>151978.99</v>
      </c>
      <c r="J2966" s="32">
        <f t="shared" si="232"/>
        <v>151978.99</v>
      </c>
      <c r="K2966" s="32">
        <f t="shared" si="234"/>
        <v>151978.99</v>
      </c>
      <c r="L2966" s="32">
        <f t="shared" si="234"/>
        <v>151978.99</v>
      </c>
      <c r="M2966" s="32">
        <v>151978.99</v>
      </c>
      <c r="N2966" s="32">
        <v>153730.59</v>
      </c>
      <c r="O2966" s="32">
        <v>160904.95214139813</v>
      </c>
      <c r="P2966" s="32">
        <v>158516.09504282635</v>
      </c>
      <c r="Q2966" s="32">
        <v>159177.0176924704</v>
      </c>
      <c r="R2966" s="32">
        <v>158896.64763270965</v>
      </c>
      <c r="S2966" s="32">
        <v>1082408.3823651746</v>
      </c>
    </row>
    <row r="2967" spans="2:19">
      <c r="B2967" s="5">
        <v>2003</v>
      </c>
      <c r="C2967" s="110">
        <f>D2967</f>
        <v>93478.68</v>
      </c>
      <c r="D2967" s="32">
        <f>E2967</f>
        <v>93478.68</v>
      </c>
      <c r="E2967" s="32">
        <f t="shared" si="236"/>
        <v>93478.68</v>
      </c>
      <c r="F2967" s="32">
        <f t="shared" si="235"/>
        <v>93478.68</v>
      </c>
      <c r="G2967" s="32">
        <f t="shared" si="233"/>
        <v>93478.68</v>
      </c>
      <c r="H2967" s="32">
        <f t="shared" si="233"/>
        <v>93478.68</v>
      </c>
      <c r="I2967" s="32">
        <f t="shared" si="232"/>
        <v>93478.68</v>
      </c>
      <c r="J2967" s="32">
        <f t="shared" si="232"/>
        <v>93478.68</v>
      </c>
      <c r="K2967" s="32">
        <f t="shared" si="234"/>
        <v>93478.68</v>
      </c>
      <c r="L2967" s="32">
        <f t="shared" si="234"/>
        <v>93478.68</v>
      </c>
      <c r="M2967" s="32">
        <f>90199.59+3279.09</f>
        <v>93478.68</v>
      </c>
      <c r="N2967" s="32">
        <v>94246.35</v>
      </c>
      <c r="O2967" s="32">
        <v>97390.638809964017</v>
      </c>
      <c r="P2967" s="32">
        <v>96343.681387205346</v>
      </c>
      <c r="Q2967" s="32">
        <v>96633.342026315106</v>
      </c>
      <c r="R2967" s="32">
        <v>96510.465059182447</v>
      </c>
      <c r="S2967" s="32">
        <v>92428.673447379508</v>
      </c>
    </row>
    <row r="2968" spans="2:19">
      <c r="B2968" s="5">
        <v>2002</v>
      </c>
      <c r="C2968" s="110">
        <f>D2968</f>
        <v>282202.19</v>
      </c>
      <c r="D2968" s="32">
        <f t="shared" ref="D2968:D3008" si="237">E2968</f>
        <v>282202.19</v>
      </c>
      <c r="E2968" s="32">
        <f t="shared" si="236"/>
        <v>282202.19</v>
      </c>
      <c r="F2968" s="32">
        <f t="shared" si="235"/>
        <v>282202.19</v>
      </c>
      <c r="G2968" s="32">
        <f t="shared" si="233"/>
        <v>282202.19</v>
      </c>
      <c r="H2968" s="32">
        <f t="shared" si="233"/>
        <v>282202.19</v>
      </c>
      <c r="I2968" s="32">
        <f t="shared" si="232"/>
        <v>282202.19</v>
      </c>
      <c r="J2968" s="32">
        <f t="shared" si="232"/>
        <v>282202.19</v>
      </c>
      <c r="K2968" s="32">
        <f t="shared" si="234"/>
        <v>282202.19</v>
      </c>
      <c r="L2968" s="32">
        <f t="shared" si="234"/>
        <v>282202.19</v>
      </c>
      <c r="M2968" s="32">
        <f>238646.29+43555.9</f>
        <v>282202.19</v>
      </c>
      <c r="N2968" s="32">
        <v>282847.69</v>
      </c>
      <c r="O2968" s="32">
        <v>285491.58610953175</v>
      </c>
      <c r="P2968" s="32">
        <v>284611.24524676264</v>
      </c>
      <c r="Q2968" s="32">
        <v>284854.80825267005</v>
      </c>
      <c r="R2968" s="32">
        <v>284751.48636688123</v>
      </c>
      <c r="S2968" s="32">
        <v>240520.62956909783</v>
      </c>
    </row>
    <row r="2969" spans="2:19">
      <c r="B2969" s="5">
        <v>2001</v>
      </c>
      <c r="C2969" s="110">
        <f t="shared" ref="C2969:C3008" si="238">D2969</f>
        <v>133758.69</v>
      </c>
      <c r="D2969" s="32">
        <f t="shared" si="237"/>
        <v>133758.69</v>
      </c>
      <c r="E2969" s="32">
        <f t="shared" si="236"/>
        <v>133758.69</v>
      </c>
      <c r="F2969" s="32">
        <f t="shared" si="235"/>
        <v>133758.69</v>
      </c>
      <c r="G2969" s="32">
        <f t="shared" si="233"/>
        <v>133758.69</v>
      </c>
      <c r="H2969" s="32">
        <f t="shared" si="233"/>
        <v>133758.69</v>
      </c>
      <c r="I2969" s="32">
        <f t="shared" si="232"/>
        <v>133758.69</v>
      </c>
      <c r="J2969" s="32">
        <f t="shared" si="232"/>
        <v>133758.69</v>
      </c>
      <c r="K2969" s="32">
        <f t="shared" si="234"/>
        <v>133758.69</v>
      </c>
      <c r="L2969" s="32">
        <f t="shared" si="234"/>
        <v>133758.69</v>
      </c>
      <c r="M2969" s="32">
        <f>112667.87+21090.82</f>
        <v>133758.69</v>
      </c>
      <c r="N2969" s="32">
        <v>134190.51</v>
      </c>
      <c r="O2969" s="32">
        <v>135959.23554671326</v>
      </c>
      <c r="P2969" s="32">
        <v>135370.30240574988</v>
      </c>
      <c r="Q2969" s="32">
        <v>135533.24193537742</v>
      </c>
      <c r="R2969" s="32">
        <v>135464.12134209217</v>
      </c>
      <c r="S2969" s="32">
        <v>113921.76666530481</v>
      </c>
    </row>
    <row r="2970" spans="2:19">
      <c r="B2970" s="5">
        <v>2000</v>
      </c>
      <c r="C2970" s="110">
        <f t="shared" si="238"/>
        <v>133888.41</v>
      </c>
      <c r="D2970" s="32">
        <f t="shared" si="237"/>
        <v>133888.41</v>
      </c>
      <c r="E2970" s="32">
        <f t="shared" si="236"/>
        <v>133888.41</v>
      </c>
      <c r="F2970" s="32">
        <f t="shared" si="235"/>
        <v>133888.41</v>
      </c>
      <c r="G2970" s="32">
        <f t="shared" si="233"/>
        <v>133888.41</v>
      </c>
      <c r="H2970" s="32">
        <f t="shared" si="233"/>
        <v>133888.41</v>
      </c>
      <c r="I2970" s="32">
        <f t="shared" si="232"/>
        <v>133888.41</v>
      </c>
      <c r="J2970" s="32">
        <f t="shared" si="232"/>
        <v>133888.41</v>
      </c>
      <c r="K2970" s="32">
        <f t="shared" si="234"/>
        <v>133888.41</v>
      </c>
      <c r="L2970" s="32">
        <f t="shared" si="234"/>
        <v>133888.41</v>
      </c>
      <c r="M2970" s="32">
        <f>111241.87+22646.54</f>
        <v>133888.41</v>
      </c>
      <c r="N2970" s="32">
        <v>134193.04999999999</v>
      </c>
      <c r="O2970" s="32">
        <v>135440.84047637659</v>
      </c>
      <c r="P2970" s="32">
        <v>135025.36100638204</v>
      </c>
      <c r="Q2970" s="32">
        <v>135140.311286307</v>
      </c>
      <c r="R2970" s="32">
        <v>135091.54821718019</v>
      </c>
      <c r="S2970" s="32">
        <v>112126.47036319305</v>
      </c>
    </row>
    <row r="2971" spans="2:19">
      <c r="B2971" s="5">
        <v>1999</v>
      </c>
      <c r="C2971" s="110">
        <f t="shared" si="238"/>
        <v>179882.69</v>
      </c>
      <c r="D2971" s="32">
        <f t="shared" si="237"/>
        <v>179882.69</v>
      </c>
      <c r="E2971" s="32">
        <f t="shared" si="236"/>
        <v>179882.69</v>
      </c>
      <c r="F2971" s="32">
        <f t="shared" si="235"/>
        <v>179882.69</v>
      </c>
      <c r="G2971" s="32">
        <f t="shared" si="233"/>
        <v>179882.69</v>
      </c>
      <c r="H2971" s="32">
        <f t="shared" si="233"/>
        <v>179882.69</v>
      </c>
      <c r="I2971" s="32">
        <f t="shared" si="232"/>
        <v>179882.69</v>
      </c>
      <c r="J2971" s="32">
        <f t="shared" si="232"/>
        <v>179882.69</v>
      </c>
      <c r="K2971" s="32">
        <f t="shared" si="234"/>
        <v>179882.69</v>
      </c>
      <c r="L2971" s="32">
        <f t="shared" si="234"/>
        <v>179882.69</v>
      </c>
      <c r="M2971" s="32">
        <f>149162.74+30719.95</f>
        <v>179882.69</v>
      </c>
      <c r="N2971" s="32">
        <v>180414.68</v>
      </c>
      <c r="O2971" s="32">
        <v>182593.60529452079</v>
      </c>
      <c r="P2971" s="32">
        <v>181868.08546215846</v>
      </c>
      <c r="Q2971" s="32">
        <v>182068.81429196621</v>
      </c>
      <c r="R2971" s="32">
        <v>181983.6630960748</v>
      </c>
      <c r="S2971" s="32">
        <v>150707.44748703801</v>
      </c>
    </row>
    <row r="2972" spans="2:19">
      <c r="B2972" s="5">
        <v>1998</v>
      </c>
      <c r="C2972" s="110">
        <f t="shared" si="238"/>
        <v>192684.88999999998</v>
      </c>
      <c r="D2972" s="32">
        <f t="shared" si="237"/>
        <v>192684.88999999998</v>
      </c>
      <c r="E2972" s="32">
        <f t="shared" si="236"/>
        <v>192684.88999999998</v>
      </c>
      <c r="F2972" s="32">
        <f t="shared" si="235"/>
        <v>192684.88999999998</v>
      </c>
      <c r="G2972" s="32">
        <f t="shared" si="233"/>
        <v>192684.88999999998</v>
      </c>
      <c r="H2972" s="32">
        <f t="shared" si="233"/>
        <v>192684.88999999998</v>
      </c>
      <c r="I2972" s="32">
        <f t="shared" si="232"/>
        <v>192684.88999999998</v>
      </c>
      <c r="J2972" s="32">
        <f t="shared" si="232"/>
        <v>192684.88999999998</v>
      </c>
      <c r="K2972" s="32">
        <f t="shared" si="234"/>
        <v>192684.88999999998</v>
      </c>
      <c r="L2972" s="32">
        <f t="shared" si="234"/>
        <v>192684.88999999998</v>
      </c>
      <c r="M2972" s="32">
        <f>160935.77+31749.12</f>
        <v>192684.88999999998</v>
      </c>
      <c r="N2972" s="32">
        <v>192684.89</v>
      </c>
      <c r="O2972" s="32">
        <v>192684.88999999996</v>
      </c>
      <c r="P2972" s="32">
        <v>192684.88999999996</v>
      </c>
      <c r="Q2972" s="32">
        <v>192684.88999999996</v>
      </c>
      <c r="R2972" s="32">
        <v>192684.88999999996</v>
      </c>
      <c r="S2972" s="32">
        <v>160935.77000000002</v>
      </c>
    </row>
    <row r="2973" spans="2:19">
      <c r="B2973" s="5">
        <v>1997</v>
      </c>
      <c r="C2973" s="110">
        <f t="shared" si="238"/>
        <v>178902.2</v>
      </c>
      <c r="D2973" s="32">
        <f t="shared" si="237"/>
        <v>178902.2</v>
      </c>
      <c r="E2973" s="32">
        <f t="shared" si="236"/>
        <v>178902.2</v>
      </c>
      <c r="F2973" s="32">
        <f t="shared" si="235"/>
        <v>178902.2</v>
      </c>
      <c r="G2973" s="32">
        <f t="shared" si="233"/>
        <v>178902.2</v>
      </c>
      <c r="H2973" s="32">
        <f t="shared" si="233"/>
        <v>178902.2</v>
      </c>
      <c r="I2973" s="32">
        <f t="shared" si="232"/>
        <v>178902.2</v>
      </c>
      <c r="J2973" s="32">
        <f t="shared" si="232"/>
        <v>178902.2</v>
      </c>
      <c r="K2973" s="32">
        <f t="shared" si="234"/>
        <v>178902.2</v>
      </c>
      <c r="L2973" s="32">
        <f t="shared" si="234"/>
        <v>178902.2</v>
      </c>
      <c r="M2973" s="32">
        <f>149857.85+29044.35</f>
        <v>178902.2</v>
      </c>
      <c r="N2973" s="32">
        <f>149857.85+29044.35</f>
        <v>178902.2</v>
      </c>
      <c r="O2973" s="32">
        <v>178902.19999999998</v>
      </c>
      <c r="P2973" s="32">
        <v>178902.19999999998</v>
      </c>
      <c r="Q2973" s="32">
        <v>178902.19999999998</v>
      </c>
      <c r="R2973" s="32">
        <v>178902.19999999998</v>
      </c>
      <c r="S2973" s="32">
        <v>149857.85</v>
      </c>
    </row>
    <row r="2974" spans="2:19">
      <c r="B2974" s="5">
        <v>1996</v>
      </c>
      <c r="C2974" s="110">
        <f t="shared" si="238"/>
        <v>186944.28</v>
      </c>
      <c r="D2974" s="32">
        <f t="shared" si="237"/>
        <v>186944.28</v>
      </c>
      <c r="E2974" s="32">
        <f t="shared" si="236"/>
        <v>186944.28</v>
      </c>
      <c r="F2974" s="32">
        <f t="shared" si="235"/>
        <v>186944.28</v>
      </c>
      <c r="G2974" s="32">
        <f t="shared" si="233"/>
        <v>186944.28</v>
      </c>
      <c r="H2974" s="32">
        <f t="shared" si="233"/>
        <v>186944.28</v>
      </c>
      <c r="I2974" s="32">
        <f t="shared" si="233"/>
        <v>186944.28</v>
      </c>
      <c r="J2974" s="32">
        <f t="shared" si="233"/>
        <v>186944.28</v>
      </c>
      <c r="K2974" s="32">
        <f t="shared" si="234"/>
        <v>186944.28</v>
      </c>
      <c r="L2974" s="32">
        <f t="shared" si="234"/>
        <v>186944.28</v>
      </c>
      <c r="M2974" s="32">
        <f>157626.22+29318.06</f>
        <v>186944.28</v>
      </c>
      <c r="N2974" s="32">
        <f>157626.22+29318.06</f>
        <v>186944.28</v>
      </c>
      <c r="O2974" s="32">
        <v>186944.28999999998</v>
      </c>
      <c r="P2974" s="32">
        <v>186944.28999999998</v>
      </c>
      <c r="Q2974" s="32">
        <v>186944.28999999998</v>
      </c>
      <c r="R2974" s="32">
        <v>186944.28999999998</v>
      </c>
      <c r="S2974" s="32">
        <v>157626.22</v>
      </c>
    </row>
    <row r="2975" spans="2:19">
      <c r="B2975" s="5">
        <v>1995</v>
      </c>
      <c r="C2975" s="110">
        <f t="shared" si="238"/>
        <v>162480.13</v>
      </c>
      <c r="D2975" s="32">
        <f t="shared" si="237"/>
        <v>162480.13</v>
      </c>
      <c r="E2975" s="32">
        <f t="shared" si="236"/>
        <v>162480.13</v>
      </c>
      <c r="F2975" s="32">
        <f t="shared" si="235"/>
        <v>162480.13</v>
      </c>
      <c r="G2975" s="32">
        <f t="shared" si="233"/>
        <v>162480.13</v>
      </c>
      <c r="H2975" s="32">
        <f t="shared" si="233"/>
        <v>162480.13</v>
      </c>
      <c r="I2975" s="32">
        <f t="shared" si="233"/>
        <v>162480.13</v>
      </c>
      <c r="J2975" s="32">
        <f t="shared" si="233"/>
        <v>162480.13</v>
      </c>
      <c r="K2975" s="32">
        <f t="shared" si="234"/>
        <v>162480.13</v>
      </c>
      <c r="L2975" s="32">
        <f t="shared" si="234"/>
        <v>162480.13</v>
      </c>
      <c r="M2975" s="32">
        <f>137310.31+25169.82</f>
        <v>162480.13</v>
      </c>
      <c r="N2975" s="32">
        <f>137310.31+25169.82</f>
        <v>162480.13</v>
      </c>
      <c r="O2975" s="32">
        <v>162480.13</v>
      </c>
      <c r="P2975" s="32">
        <v>162480.13</v>
      </c>
      <c r="Q2975" s="32">
        <v>162480.13</v>
      </c>
      <c r="R2975" s="32">
        <v>162480.13</v>
      </c>
      <c r="S2975" s="32">
        <v>137310.31</v>
      </c>
    </row>
    <row r="2976" spans="2:19">
      <c r="B2976" s="5">
        <v>1994</v>
      </c>
      <c r="C2976" s="110">
        <f t="shared" si="238"/>
        <v>183670.13999999998</v>
      </c>
      <c r="D2976" s="32">
        <f t="shared" si="237"/>
        <v>183670.13999999998</v>
      </c>
      <c r="E2976" s="32">
        <f t="shared" si="236"/>
        <v>183670.13999999998</v>
      </c>
      <c r="F2976" s="32">
        <f t="shared" si="235"/>
        <v>183670.13999999998</v>
      </c>
      <c r="G2976" s="32">
        <f t="shared" si="235"/>
        <v>183670.13999999998</v>
      </c>
      <c r="H2976" s="32">
        <f t="shared" si="235"/>
        <v>183670.13999999998</v>
      </c>
      <c r="I2976" s="32">
        <f t="shared" si="235"/>
        <v>183670.13999999998</v>
      </c>
      <c r="J2976" s="32">
        <f t="shared" si="235"/>
        <v>183670.13999999998</v>
      </c>
      <c r="K2976" s="32">
        <f t="shared" si="234"/>
        <v>183670.13999999998</v>
      </c>
      <c r="L2976" s="32">
        <f t="shared" si="234"/>
        <v>183670.13999999998</v>
      </c>
      <c r="M2976" s="32">
        <f>155169.71+28500.43</f>
        <v>183670.13999999998</v>
      </c>
      <c r="N2976" s="32">
        <f>155169.71+28500.43</f>
        <v>183670.13999999998</v>
      </c>
      <c r="O2976" s="32">
        <v>183670.13999999996</v>
      </c>
      <c r="P2976" s="32">
        <v>183670.13999999996</v>
      </c>
      <c r="Q2976" s="32">
        <v>183670.13999999996</v>
      </c>
      <c r="R2976" s="32">
        <v>183670.13999999996</v>
      </c>
      <c r="S2976" s="32">
        <v>155169.71</v>
      </c>
    </row>
    <row r="2977" spans="2:19">
      <c r="B2977" s="5">
        <v>1993</v>
      </c>
      <c r="C2977" s="110">
        <f t="shared" si="238"/>
        <v>168257.12</v>
      </c>
      <c r="D2977" s="32">
        <f t="shared" si="237"/>
        <v>168257.12</v>
      </c>
      <c r="E2977" s="32">
        <f t="shared" si="236"/>
        <v>168257.12</v>
      </c>
      <c r="F2977" s="32">
        <f t="shared" si="236"/>
        <v>168257.12</v>
      </c>
      <c r="G2977" s="32">
        <f t="shared" si="236"/>
        <v>168257.12</v>
      </c>
      <c r="H2977" s="32">
        <f t="shared" si="236"/>
        <v>168257.12</v>
      </c>
      <c r="I2977" s="32">
        <f t="shared" si="236"/>
        <v>168257.12</v>
      </c>
      <c r="J2977" s="32">
        <f t="shared" si="236"/>
        <v>168257.12</v>
      </c>
      <c r="K2977" s="32">
        <f t="shared" si="234"/>
        <v>168257.12</v>
      </c>
      <c r="L2977" s="32">
        <f t="shared" si="234"/>
        <v>168257.12</v>
      </c>
      <c r="M2977" s="32">
        <f>142661.83+25595.29</f>
        <v>168257.12</v>
      </c>
      <c r="N2977" s="32">
        <f>142661.83+25595.29</f>
        <v>168257.12</v>
      </c>
      <c r="O2977" s="32">
        <v>168257.12000000002</v>
      </c>
      <c r="P2977" s="32">
        <v>168257.12000000002</v>
      </c>
      <c r="Q2977" s="32">
        <v>168257.12000000002</v>
      </c>
      <c r="R2977" s="32">
        <v>168257.12000000002</v>
      </c>
      <c r="S2977" s="32">
        <v>142661.83000000002</v>
      </c>
    </row>
    <row r="2978" spans="2:19">
      <c r="B2978" s="5">
        <v>1992</v>
      </c>
      <c r="C2978" s="110">
        <f t="shared" si="238"/>
        <v>222643.75</v>
      </c>
      <c r="D2978" s="32">
        <f t="shared" si="237"/>
        <v>222643.75</v>
      </c>
      <c r="E2978" s="32">
        <f t="shared" si="236"/>
        <v>222643.75</v>
      </c>
      <c r="F2978" s="32">
        <f t="shared" si="236"/>
        <v>222643.75</v>
      </c>
      <c r="G2978" s="32">
        <f t="shared" si="236"/>
        <v>222643.75</v>
      </c>
      <c r="H2978" s="32">
        <f t="shared" si="236"/>
        <v>222643.75</v>
      </c>
      <c r="I2978" s="32">
        <f t="shared" si="236"/>
        <v>222643.75</v>
      </c>
      <c r="J2978" s="32">
        <f t="shared" si="236"/>
        <v>222643.75</v>
      </c>
      <c r="K2978" s="32">
        <f t="shared" si="234"/>
        <v>222643.75</v>
      </c>
      <c r="L2978" s="32">
        <f t="shared" si="234"/>
        <v>222643.75</v>
      </c>
      <c r="M2978" s="32">
        <f>188506.72+34137.03</f>
        <v>222643.75</v>
      </c>
      <c r="N2978" s="32">
        <f>188506.72+34137.03</f>
        <v>222643.75</v>
      </c>
      <c r="O2978" s="32">
        <v>222643.75</v>
      </c>
      <c r="P2978" s="32">
        <v>222643.75</v>
      </c>
      <c r="Q2978" s="32">
        <v>222643.75</v>
      </c>
      <c r="R2978" s="32">
        <v>222643.75</v>
      </c>
      <c r="S2978" s="32">
        <v>188506.72</v>
      </c>
    </row>
    <row r="2979" spans="2:19">
      <c r="B2979" s="5">
        <v>1991</v>
      </c>
      <c r="C2979" s="110">
        <f t="shared" si="238"/>
        <v>217882.52000000002</v>
      </c>
      <c r="D2979" s="32">
        <f t="shared" si="237"/>
        <v>217882.52000000002</v>
      </c>
      <c r="E2979" s="32">
        <f t="shared" si="236"/>
        <v>217882.52000000002</v>
      </c>
      <c r="F2979" s="32">
        <f t="shared" si="236"/>
        <v>217882.52000000002</v>
      </c>
      <c r="G2979" s="32">
        <f t="shared" si="236"/>
        <v>217882.52000000002</v>
      </c>
      <c r="H2979" s="32">
        <f t="shared" si="236"/>
        <v>217882.52000000002</v>
      </c>
      <c r="I2979" s="32">
        <f t="shared" si="236"/>
        <v>217882.52000000002</v>
      </c>
      <c r="J2979" s="32">
        <f t="shared" si="236"/>
        <v>217882.52000000002</v>
      </c>
      <c r="K2979" s="32">
        <f t="shared" si="234"/>
        <v>217882.52000000002</v>
      </c>
      <c r="L2979" s="32">
        <f t="shared" si="234"/>
        <v>217882.52000000002</v>
      </c>
      <c r="M2979" s="32">
        <f>183635.1+34247.42</f>
        <v>217882.52000000002</v>
      </c>
      <c r="N2979" s="32">
        <f>183635.1+34247.42</f>
        <v>217882.52000000002</v>
      </c>
      <c r="O2979" s="32">
        <v>217882.52</v>
      </c>
      <c r="P2979" s="32">
        <v>217882.52</v>
      </c>
      <c r="Q2979" s="32">
        <v>217882.52</v>
      </c>
      <c r="R2979" s="32">
        <v>217882.52</v>
      </c>
      <c r="S2979" s="32">
        <v>183635.1</v>
      </c>
    </row>
    <row r="2980" spans="2:19">
      <c r="B2980" s="5">
        <v>1990</v>
      </c>
      <c r="C2980" s="110">
        <f t="shared" si="238"/>
        <v>327272.87</v>
      </c>
      <c r="D2980" s="32">
        <f t="shared" si="237"/>
        <v>327272.87</v>
      </c>
      <c r="E2980" s="32">
        <f t="shared" si="236"/>
        <v>327272.87</v>
      </c>
      <c r="F2980" s="32">
        <f t="shared" si="236"/>
        <v>327272.87</v>
      </c>
      <c r="G2980" s="32">
        <f t="shared" si="236"/>
        <v>327272.87</v>
      </c>
      <c r="H2980" s="32">
        <f t="shared" si="236"/>
        <v>327272.87</v>
      </c>
      <c r="I2980" s="32">
        <f t="shared" si="236"/>
        <v>327272.87</v>
      </c>
      <c r="J2980" s="32">
        <f t="shared" si="236"/>
        <v>327272.87</v>
      </c>
      <c r="K2980" s="32">
        <f t="shared" si="234"/>
        <v>327272.87</v>
      </c>
      <c r="L2980" s="32">
        <f t="shared" si="234"/>
        <v>327272.87</v>
      </c>
      <c r="M2980" s="32">
        <f>275173.08+52099.79</f>
        <v>327272.87</v>
      </c>
      <c r="N2980" s="32">
        <f>275173.08+52099.79</f>
        <v>327272.87</v>
      </c>
      <c r="O2980" s="32">
        <v>327273.31</v>
      </c>
      <c r="P2980" s="32">
        <v>327273.31</v>
      </c>
      <c r="Q2980" s="32">
        <v>327273.31</v>
      </c>
      <c r="R2980" s="32">
        <v>327273.31</v>
      </c>
      <c r="S2980" s="32">
        <v>275173.52</v>
      </c>
    </row>
    <row r="2981" spans="2:19">
      <c r="B2981" s="5">
        <v>1989</v>
      </c>
      <c r="C2981" s="110">
        <f t="shared" si="238"/>
        <v>386745.14</v>
      </c>
      <c r="D2981" s="32">
        <f t="shared" si="237"/>
        <v>386745.14</v>
      </c>
      <c r="E2981" s="32">
        <f t="shared" si="236"/>
        <v>386745.14</v>
      </c>
      <c r="F2981" s="32">
        <f t="shared" si="236"/>
        <v>386745.14</v>
      </c>
      <c r="G2981" s="32">
        <f t="shared" si="236"/>
        <v>386745.14</v>
      </c>
      <c r="H2981" s="32">
        <f t="shared" si="236"/>
        <v>386745.14</v>
      </c>
      <c r="I2981" s="32">
        <f t="shared" si="236"/>
        <v>386745.14</v>
      </c>
      <c r="J2981" s="32">
        <f t="shared" si="236"/>
        <v>386745.14</v>
      </c>
      <c r="K2981" s="32">
        <f t="shared" si="234"/>
        <v>386745.14</v>
      </c>
      <c r="L2981" s="32">
        <f t="shared" si="234"/>
        <v>386745.14</v>
      </c>
      <c r="M2981" s="32">
        <f>324775.09+61970.05</f>
        <v>386745.14</v>
      </c>
      <c r="N2981" s="32">
        <f>324775.09+61970.05</f>
        <v>386745.14</v>
      </c>
      <c r="O2981" s="32">
        <v>386745.15</v>
      </c>
      <c r="P2981" s="32">
        <v>386745.15</v>
      </c>
      <c r="Q2981" s="32">
        <v>386745.15</v>
      </c>
      <c r="R2981" s="32">
        <v>386745.15</v>
      </c>
      <c r="S2981" s="32">
        <v>324775.08999999997</v>
      </c>
    </row>
    <row r="2982" spans="2:19">
      <c r="B2982" s="5">
        <v>1988</v>
      </c>
      <c r="C2982" s="110">
        <f t="shared" si="238"/>
        <v>332618.38</v>
      </c>
      <c r="D2982" s="32">
        <f t="shared" si="237"/>
        <v>332618.38</v>
      </c>
      <c r="E2982" s="32">
        <f t="shared" si="236"/>
        <v>332618.38</v>
      </c>
      <c r="F2982" s="32">
        <f t="shared" si="236"/>
        <v>332618.38</v>
      </c>
      <c r="G2982" s="32">
        <f t="shared" si="236"/>
        <v>332618.38</v>
      </c>
      <c r="H2982" s="32">
        <f t="shared" si="236"/>
        <v>332618.38</v>
      </c>
      <c r="I2982" s="32">
        <f t="shared" si="236"/>
        <v>332618.38</v>
      </c>
      <c r="J2982" s="32">
        <f t="shared" si="236"/>
        <v>332618.38</v>
      </c>
      <c r="K2982" s="32">
        <f t="shared" si="234"/>
        <v>332618.38</v>
      </c>
      <c r="L2982" s="32">
        <f t="shared" si="234"/>
        <v>332618.38</v>
      </c>
      <c r="M2982" s="32">
        <f>280043.08+52575.3</f>
        <v>332618.38</v>
      </c>
      <c r="N2982" s="32">
        <f>280043.08+52575.3</f>
        <v>332618.38</v>
      </c>
      <c r="O2982" s="32">
        <v>332618.39</v>
      </c>
      <c r="P2982" s="32">
        <v>332618.39</v>
      </c>
      <c r="Q2982" s="32">
        <v>332618.39</v>
      </c>
      <c r="R2982" s="32">
        <v>332618.39</v>
      </c>
      <c r="S2982" s="32">
        <v>280043.08</v>
      </c>
    </row>
    <row r="2983" spans="2:19">
      <c r="B2983" s="5">
        <v>1987</v>
      </c>
      <c r="C2983" s="110">
        <f t="shared" si="238"/>
        <v>165743.29</v>
      </c>
      <c r="D2983" s="32">
        <f t="shared" si="237"/>
        <v>165743.29</v>
      </c>
      <c r="E2983" s="32">
        <f t="shared" si="236"/>
        <v>165743.29</v>
      </c>
      <c r="F2983" s="32">
        <f t="shared" si="236"/>
        <v>165743.29</v>
      </c>
      <c r="G2983" s="32">
        <f t="shared" si="236"/>
        <v>165743.29</v>
      </c>
      <c r="H2983" s="32">
        <f t="shared" si="236"/>
        <v>165743.29</v>
      </c>
      <c r="I2983" s="32">
        <f t="shared" si="236"/>
        <v>165743.29</v>
      </c>
      <c r="J2983" s="32">
        <f t="shared" si="236"/>
        <v>165743.29</v>
      </c>
      <c r="K2983" s="32">
        <f t="shared" si="234"/>
        <v>165743.29</v>
      </c>
      <c r="L2983" s="32">
        <f t="shared" si="234"/>
        <v>165743.29</v>
      </c>
      <c r="M2983" s="32">
        <f>139951.38+25791.91</f>
        <v>165743.29</v>
      </c>
      <c r="N2983" s="32">
        <f>139951.38+25791.91</f>
        <v>165743.29</v>
      </c>
      <c r="O2983" s="32">
        <v>165743.29</v>
      </c>
      <c r="P2983" s="32">
        <v>165743.29</v>
      </c>
      <c r="Q2983" s="32">
        <v>165743.29</v>
      </c>
      <c r="R2983" s="32">
        <v>165743.29</v>
      </c>
      <c r="S2983" s="32">
        <v>139951.38</v>
      </c>
    </row>
    <row r="2984" spans="2:19">
      <c r="B2984" s="5">
        <v>1986</v>
      </c>
      <c r="C2984" s="110">
        <f t="shared" si="238"/>
        <v>324275.88</v>
      </c>
      <c r="D2984" s="32">
        <f t="shared" si="237"/>
        <v>324275.88</v>
      </c>
      <c r="E2984" s="32">
        <f t="shared" si="236"/>
        <v>324275.88</v>
      </c>
      <c r="F2984" s="32">
        <f t="shared" si="236"/>
        <v>324275.88</v>
      </c>
      <c r="G2984" s="32">
        <f t="shared" si="236"/>
        <v>324275.88</v>
      </c>
      <c r="H2984" s="32">
        <f t="shared" si="236"/>
        <v>324275.88</v>
      </c>
      <c r="I2984" s="32">
        <f t="shared" si="236"/>
        <v>324275.88</v>
      </c>
      <c r="J2984" s="32">
        <f t="shared" si="236"/>
        <v>324275.88</v>
      </c>
      <c r="K2984" s="32">
        <f t="shared" si="234"/>
        <v>324275.88</v>
      </c>
      <c r="L2984" s="32">
        <f t="shared" si="234"/>
        <v>324275.88</v>
      </c>
      <c r="M2984" s="32">
        <f>274310.65+49965.23</f>
        <v>324275.88</v>
      </c>
      <c r="N2984" s="32">
        <f>274310.65+49965.23</f>
        <v>324275.88</v>
      </c>
      <c r="O2984" s="32">
        <v>324275.88</v>
      </c>
      <c r="P2984" s="32">
        <v>324275.88</v>
      </c>
      <c r="Q2984" s="32">
        <v>324275.88</v>
      </c>
      <c r="R2984" s="32">
        <v>324275.88</v>
      </c>
      <c r="S2984" s="32">
        <v>274310.65000000002</v>
      </c>
    </row>
    <row r="2985" spans="2:19">
      <c r="B2985" s="5">
        <v>1985</v>
      </c>
      <c r="C2985" s="110">
        <f t="shared" si="238"/>
        <v>296183.95</v>
      </c>
      <c r="D2985" s="32">
        <f t="shared" si="237"/>
        <v>296183.95</v>
      </c>
      <c r="E2985" s="32">
        <f t="shared" si="236"/>
        <v>296183.95</v>
      </c>
      <c r="F2985" s="32">
        <f t="shared" si="236"/>
        <v>296183.95</v>
      </c>
      <c r="G2985" s="32">
        <f t="shared" si="236"/>
        <v>296183.95</v>
      </c>
      <c r="H2985" s="32">
        <f t="shared" si="236"/>
        <v>296183.95</v>
      </c>
      <c r="I2985" s="32">
        <f t="shared" si="236"/>
        <v>296183.95</v>
      </c>
      <c r="J2985" s="32">
        <f t="shared" si="236"/>
        <v>296183.95</v>
      </c>
      <c r="K2985" s="32">
        <f t="shared" si="234"/>
        <v>296183.95</v>
      </c>
      <c r="L2985" s="32">
        <f t="shared" si="234"/>
        <v>296183.95</v>
      </c>
      <c r="M2985" s="32">
        <f>251386.37+44797.58</f>
        <v>296183.95</v>
      </c>
      <c r="N2985" s="32">
        <f>251386.37+44797.58</f>
        <v>296183.95</v>
      </c>
      <c r="O2985" s="32">
        <v>296183.95999999996</v>
      </c>
      <c r="P2985" s="32">
        <v>296183.95999999996</v>
      </c>
      <c r="Q2985" s="32">
        <v>296183.95999999996</v>
      </c>
      <c r="R2985" s="32">
        <v>296183.95999999996</v>
      </c>
      <c r="S2985" s="32">
        <v>251386.37</v>
      </c>
    </row>
    <row r="2986" spans="2:19">
      <c r="B2986" s="5">
        <v>1984</v>
      </c>
      <c r="C2986" s="110">
        <f t="shared" si="238"/>
        <v>307622.46999999997</v>
      </c>
      <c r="D2986" s="32">
        <f t="shared" si="237"/>
        <v>307622.46999999997</v>
      </c>
      <c r="E2986" s="32">
        <f t="shared" si="236"/>
        <v>307622.46999999997</v>
      </c>
      <c r="F2986" s="32">
        <f t="shared" si="236"/>
        <v>307622.46999999997</v>
      </c>
      <c r="G2986" s="32">
        <f t="shared" si="236"/>
        <v>307622.46999999997</v>
      </c>
      <c r="H2986" s="32">
        <f t="shared" si="236"/>
        <v>307622.46999999997</v>
      </c>
      <c r="I2986" s="32">
        <f t="shared" si="236"/>
        <v>307622.46999999997</v>
      </c>
      <c r="J2986" s="32">
        <f t="shared" si="236"/>
        <v>307622.46999999997</v>
      </c>
      <c r="K2986" s="32">
        <f t="shared" si="234"/>
        <v>307622.46999999997</v>
      </c>
      <c r="L2986" s="32">
        <f t="shared" si="234"/>
        <v>307622.46999999997</v>
      </c>
      <c r="M2986" s="32">
        <f>262646.55+44975.92</f>
        <v>307622.46999999997</v>
      </c>
      <c r="N2986" s="32">
        <f>262646.55+44975.92</f>
        <v>307622.46999999997</v>
      </c>
      <c r="O2986" s="32">
        <v>307622.45999999996</v>
      </c>
      <c r="P2986" s="32">
        <v>307622.45999999996</v>
      </c>
      <c r="Q2986" s="32">
        <v>307622.45999999996</v>
      </c>
      <c r="R2986" s="32">
        <v>307622.45999999996</v>
      </c>
      <c r="S2986" s="32">
        <v>262646.55</v>
      </c>
    </row>
    <row r="2987" spans="2:19">
      <c r="B2987" s="5">
        <v>1983</v>
      </c>
      <c r="C2987" s="110">
        <f t="shared" si="238"/>
        <v>230544.55000000002</v>
      </c>
      <c r="D2987" s="32">
        <f t="shared" si="237"/>
        <v>230544.55000000002</v>
      </c>
      <c r="E2987" s="32">
        <f t="shared" si="236"/>
        <v>230544.55000000002</v>
      </c>
      <c r="F2987" s="32">
        <f t="shared" si="236"/>
        <v>230544.55000000002</v>
      </c>
      <c r="G2987" s="32">
        <f t="shared" si="236"/>
        <v>230544.55000000002</v>
      </c>
      <c r="H2987" s="32">
        <f t="shared" si="236"/>
        <v>230544.55000000002</v>
      </c>
      <c r="I2987" s="32">
        <f t="shared" si="236"/>
        <v>230544.55000000002</v>
      </c>
      <c r="J2987" s="32">
        <f t="shared" si="236"/>
        <v>230544.55000000002</v>
      </c>
      <c r="K2987" s="32">
        <f t="shared" si="234"/>
        <v>230544.55000000002</v>
      </c>
      <c r="L2987" s="32">
        <f t="shared" si="234"/>
        <v>230544.55000000002</v>
      </c>
      <c r="M2987" s="32">
        <f>198251.89+32292.66</f>
        <v>230544.55000000002</v>
      </c>
      <c r="N2987" s="32">
        <f>198251.89+32292.66</f>
        <v>230544.55000000002</v>
      </c>
      <c r="O2987" s="32">
        <v>230544.55000000002</v>
      </c>
      <c r="P2987" s="32">
        <v>230544.55000000002</v>
      </c>
      <c r="Q2987" s="32">
        <v>230544.55000000002</v>
      </c>
      <c r="R2987" s="32">
        <v>230544.55000000002</v>
      </c>
      <c r="S2987" s="32">
        <v>198251.89</v>
      </c>
    </row>
    <row r="2988" spans="2:19">
      <c r="B2988" s="5">
        <v>1982</v>
      </c>
      <c r="C2988" s="110">
        <f t="shared" si="238"/>
        <v>272831.5</v>
      </c>
      <c r="D2988" s="32">
        <f t="shared" si="237"/>
        <v>272831.5</v>
      </c>
      <c r="E2988" s="32">
        <f t="shared" si="236"/>
        <v>272831.5</v>
      </c>
      <c r="F2988" s="32">
        <f t="shared" si="236"/>
        <v>272831.5</v>
      </c>
      <c r="G2988" s="32">
        <f t="shared" si="236"/>
        <v>272831.5</v>
      </c>
      <c r="H2988" s="32">
        <f t="shared" si="236"/>
        <v>272831.5</v>
      </c>
      <c r="I2988" s="32">
        <f t="shared" si="236"/>
        <v>272831.5</v>
      </c>
      <c r="J2988" s="32">
        <f t="shared" si="236"/>
        <v>272831.5</v>
      </c>
      <c r="K2988" s="32">
        <f t="shared" si="234"/>
        <v>272831.5</v>
      </c>
      <c r="L2988" s="32">
        <f t="shared" si="234"/>
        <v>272831.5</v>
      </c>
      <c r="M2988" s="32">
        <f>236838.58+35992.92</f>
        <v>272831.5</v>
      </c>
      <c r="N2988" s="32">
        <f>236838.58+35992.92</f>
        <v>272831.5</v>
      </c>
      <c r="O2988" s="32">
        <v>272831.51</v>
      </c>
      <c r="P2988" s="32">
        <v>272831.51</v>
      </c>
      <c r="Q2988" s="32">
        <v>272831.51</v>
      </c>
      <c r="R2988" s="32">
        <v>272831.51</v>
      </c>
      <c r="S2988" s="32">
        <v>236838.58000000002</v>
      </c>
    </row>
    <row r="2989" spans="2:19">
      <c r="B2989" s="5">
        <v>1981</v>
      </c>
      <c r="C2989" s="110">
        <f t="shared" si="238"/>
        <v>200734.37000000002</v>
      </c>
      <c r="D2989" s="32">
        <f t="shared" si="237"/>
        <v>200734.37000000002</v>
      </c>
      <c r="E2989" s="32">
        <f t="shared" si="236"/>
        <v>200734.37000000002</v>
      </c>
      <c r="F2989" s="32">
        <f t="shared" si="236"/>
        <v>200734.37000000002</v>
      </c>
      <c r="G2989" s="32">
        <f t="shared" si="236"/>
        <v>200734.37000000002</v>
      </c>
      <c r="H2989" s="32">
        <f t="shared" si="236"/>
        <v>200734.37000000002</v>
      </c>
      <c r="I2989" s="32">
        <f t="shared" si="236"/>
        <v>200734.37000000002</v>
      </c>
      <c r="J2989" s="32">
        <f t="shared" si="236"/>
        <v>200734.37000000002</v>
      </c>
      <c r="K2989" s="32">
        <f t="shared" si="234"/>
        <v>200734.37000000002</v>
      </c>
      <c r="L2989" s="32">
        <f t="shared" si="234"/>
        <v>200734.37000000002</v>
      </c>
      <c r="M2989" s="32">
        <f>175533.17+25201.2</f>
        <v>200734.37000000002</v>
      </c>
      <c r="N2989" s="32">
        <f>175533.17+25201.2</f>
        <v>200734.37000000002</v>
      </c>
      <c r="O2989" s="32">
        <v>200734.37</v>
      </c>
      <c r="P2989" s="32">
        <v>200734.37</v>
      </c>
      <c r="Q2989" s="32">
        <v>200734.37</v>
      </c>
      <c r="R2989" s="32">
        <v>200734.37</v>
      </c>
      <c r="S2989" s="32">
        <v>175533.16999999998</v>
      </c>
    </row>
    <row r="2990" spans="2:19">
      <c r="B2990" s="5">
        <v>1980</v>
      </c>
      <c r="C2990" s="110">
        <f t="shared" si="238"/>
        <v>301362.90999999997</v>
      </c>
      <c r="D2990" s="32">
        <f t="shared" si="237"/>
        <v>301362.90999999997</v>
      </c>
      <c r="E2990" s="32">
        <f t="shared" si="236"/>
        <v>301362.90999999997</v>
      </c>
      <c r="F2990" s="32">
        <f t="shared" si="236"/>
        <v>301362.90999999997</v>
      </c>
      <c r="G2990" s="32">
        <f t="shared" si="236"/>
        <v>301362.90999999997</v>
      </c>
      <c r="H2990" s="32">
        <f t="shared" si="236"/>
        <v>301362.90999999997</v>
      </c>
      <c r="I2990" s="32">
        <f t="shared" si="236"/>
        <v>301362.90999999997</v>
      </c>
      <c r="J2990" s="32">
        <f t="shared" si="236"/>
        <v>301362.90999999997</v>
      </c>
      <c r="K2990" s="32">
        <f t="shared" si="234"/>
        <v>301362.90999999997</v>
      </c>
      <c r="L2990" s="32">
        <f t="shared" si="234"/>
        <v>301362.90999999997</v>
      </c>
      <c r="M2990" s="32">
        <f>265108.41+36254.5</f>
        <v>301362.90999999997</v>
      </c>
      <c r="N2990" s="32">
        <f>265108.41+36254.5</f>
        <v>301362.90999999997</v>
      </c>
      <c r="O2990" s="32">
        <v>301362.90999999997</v>
      </c>
      <c r="P2990" s="32">
        <v>301362.90999999997</v>
      </c>
      <c r="Q2990" s="32">
        <v>301362.90999999997</v>
      </c>
      <c r="R2990" s="32">
        <v>301362.90999999997</v>
      </c>
      <c r="S2990" s="32">
        <v>265108.40999999997</v>
      </c>
    </row>
    <row r="2991" spans="2:19">
      <c r="B2991" s="5">
        <v>1979</v>
      </c>
      <c r="C2991" s="110">
        <f t="shared" si="238"/>
        <v>335239.20999999996</v>
      </c>
      <c r="D2991" s="32">
        <f t="shared" si="237"/>
        <v>335239.20999999996</v>
      </c>
      <c r="E2991" s="32">
        <f t="shared" si="236"/>
        <v>335239.20999999996</v>
      </c>
      <c r="F2991" s="32">
        <f t="shared" si="236"/>
        <v>335239.20999999996</v>
      </c>
      <c r="G2991" s="32">
        <f t="shared" si="236"/>
        <v>335239.20999999996</v>
      </c>
      <c r="H2991" s="32">
        <f t="shared" si="236"/>
        <v>335239.20999999996</v>
      </c>
      <c r="I2991" s="32">
        <f t="shared" si="236"/>
        <v>335239.20999999996</v>
      </c>
      <c r="J2991" s="32">
        <f t="shared" si="236"/>
        <v>335239.20999999996</v>
      </c>
      <c r="K2991" s="32">
        <f t="shared" si="234"/>
        <v>335239.20999999996</v>
      </c>
      <c r="L2991" s="32">
        <f t="shared" si="234"/>
        <v>335239.20999999996</v>
      </c>
      <c r="M2991" s="32">
        <f>295499.61+39739.6</f>
        <v>335239.20999999996</v>
      </c>
      <c r="N2991" s="32">
        <f>295499.61+39739.6</f>
        <v>335239.20999999996</v>
      </c>
      <c r="O2991" s="32">
        <v>335239.2</v>
      </c>
      <c r="P2991" s="32">
        <v>335239.2</v>
      </c>
      <c r="Q2991" s="32">
        <v>335239.2</v>
      </c>
      <c r="R2991" s="32">
        <v>335239.2</v>
      </c>
      <c r="S2991" s="32">
        <v>295499.61</v>
      </c>
    </row>
    <row r="2992" spans="2:19">
      <c r="B2992" s="5">
        <v>1978</v>
      </c>
      <c r="C2992" s="110">
        <f t="shared" si="238"/>
        <v>177644.99</v>
      </c>
      <c r="D2992" s="32">
        <f t="shared" si="237"/>
        <v>177644.99</v>
      </c>
      <c r="E2992" s="32">
        <f t="shared" si="236"/>
        <v>177644.99</v>
      </c>
      <c r="F2992" s="32">
        <f t="shared" si="236"/>
        <v>177644.99</v>
      </c>
      <c r="G2992" s="32">
        <f t="shared" si="236"/>
        <v>177644.99</v>
      </c>
      <c r="H2992" s="32">
        <f t="shared" si="236"/>
        <v>177644.99</v>
      </c>
      <c r="I2992" s="32">
        <f t="shared" si="236"/>
        <v>177644.99</v>
      </c>
      <c r="J2992" s="32">
        <f t="shared" si="236"/>
        <v>177644.99</v>
      </c>
      <c r="K2992" s="32">
        <f t="shared" si="234"/>
        <v>177644.99</v>
      </c>
      <c r="L2992" s="32">
        <f t="shared" si="234"/>
        <v>177644.99</v>
      </c>
      <c r="M2992" s="32">
        <f>158035.72+19609.27</f>
        <v>177644.99</v>
      </c>
      <c r="N2992" s="32">
        <f>158035.72+19609.27</f>
        <v>177644.99</v>
      </c>
      <c r="O2992" s="32">
        <v>177644.99</v>
      </c>
      <c r="P2992" s="32">
        <v>177644.99</v>
      </c>
      <c r="Q2992" s="32">
        <v>177644.99</v>
      </c>
      <c r="R2992" s="32">
        <v>177644.99</v>
      </c>
      <c r="S2992" s="32">
        <v>158035.72</v>
      </c>
    </row>
    <row r="2993" spans="2:19">
      <c r="B2993" s="5">
        <v>1977</v>
      </c>
      <c r="C2993" s="110">
        <f t="shared" si="238"/>
        <v>299980.88</v>
      </c>
      <c r="D2993" s="32">
        <f t="shared" si="237"/>
        <v>299980.88</v>
      </c>
      <c r="E2993" s="32">
        <f t="shared" si="236"/>
        <v>299980.88</v>
      </c>
      <c r="F2993" s="32">
        <f t="shared" si="236"/>
        <v>299980.88</v>
      </c>
      <c r="G2993" s="32">
        <f t="shared" si="236"/>
        <v>299980.88</v>
      </c>
      <c r="H2993" s="32">
        <f t="shared" si="236"/>
        <v>299980.88</v>
      </c>
      <c r="I2993" s="32">
        <f t="shared" si="236"/>
        <v>299980.88</v>
      </c>
      <c r="J2993" s="32">
        <f t="shared" si="236"/>
        <v>299980.88</v>
      </c>
      <c r="K2993" s="32">
        <f t="shared" si="234"/>
        <v>299980.88</v>
      </c>
      <c r="L2993" s="32">
        <f t="shared" si="234"/>
        <v>299980.88</v>
      </c>
      <c r="M2993" s="32">
        <f>271079.29+28901.59</f>
        <v>299980.88</v>
      </c>
      <c r="N2993" s="32">
        <f>271079.29+28901.59</f>
        <v>299980.88</v>
      </c>
      <c r="O2993" s="32">
        <v>299980.87999999995</v>
      </c>
      <c r="P2993" s="32">
        <v>299980.87999999995</v>
      </c>
      <c r="Q2993" s="32">
        <v>299980.87999999995</v>
      </c>
      <c r="R2993" s="32">
        <v>299980.87999999995</v>
      </c>
      <c r="S2993" s="32">
        <v>271079.28999999992</v>
      </c>
    </row>
    <row r="2994" spans="2:19">
      <c r="B2994" s="5">
        <v>1976</v>
      </c>
      <c r="C2994" s="110">
        <f t="shared" si="238"/>
        <v>118650.86</v>
      </c>
      <c r="D2994" s="32">
        <f t="shared" si="237"/>
        <v>118650.86</v>
      </c>
      <c r="E2994" s="32">
        <f t="shared" si="236"/>
        <v>118650.86</v>
      </c>
      <c r="F2994" s="32">
        <f t="shared" si="236"/>
        <v>118650.86</v>
      </c>
      <c r="G2994" s="32">
        <f t="shared" si="236"/>
        <v>118650.86</v>
      </c>
      <c r="H2994" s="32">
        <f t="shared" si="236"/>
        <v>118650.86</v>
      </c>
      <c r="I2994" s="32">
        <f t="shared" si="236"/>
        <v>118650.86</v>
      </c>
      <c r="J2994" s="32">
        <f t="shared" si="236"/>
        <v>118650.86</v>
      </c>
      <c r="K2994" s="32">
        <f t="shared" si="234"/>
        <v>118650.86</v>
      </c>
      <c r="L2994" s="32">
        <f t="shared" si="234"/>
        <v>118650.86</v>
      </c>
      <c r="M2994" s="32">
        <f>109486.51+9164.35</f>
        <v>118650.86</v>
      </c>
      <c r="N2994" s="32">
        <f>109486.51+9164.35</f>
        <v>118650.86</v>
      </c>
      <c r="O2994" s="32">
        <v>118650.86</v>
      </c>
      <c r="P2994" s="32">
        <v>118650.86</v>
      </c>
      <c r="Q2994" s="32">
        <v>118650.86</v>
      </c>
      <c r="R2994" s="32">
        <v>118650.86</v>
      </c>
      <c r="S2994" s="32">
        <v>109486.51</v>
      </c>
    </row>
    <row r="2995" spans="2:19">
      <c r="B2995" s="5">
        <v>1975</v>
      </c>
      <c r="C2995" s="110">
        <f t="shared" si="238"/>
        <v>70018</v>
      </c>
      <c r="D2995" s="32">
        <f t="shared" si="237"/>
        <v>70018</v>
      </c>
      <c r="E2995" s="32">
        <f t="shared" si="236"/>
        <v>70018</v>
      </c>
      <c r="F2995" s="32">
        <f t="shared" si="236"/>
        <v>70018</v>
      </c>
      <c r="G2995" s="32">
        <f t="shared" si="236"/>
        <v>70018</v>
      </c>
      <c r="H2995" s="32">
        <f t="shared" si="236"/>
        <v>70018</v>
      </c>
      <c r="I2995" s="32">
        <f t="shared" si="236"/>
        <v>70018</v>
      </c>
      <c r="J2995" s="32">
        <f t="shared" si="236"/>
        <v>70018</v>
      </c>
      <c r="K2995" s="32">
        <f t="shared" si="234"/>
        <v>70018</v>
      </c>
      <c r="L2995" s="32">
        <f t="shared" si="234"/>
        <v>70018</v>
      </c>
      <c r="M2995" s="32">
        <f>66258.31+3759.69</f>
        <v>70018</v>
      </c>
      <c r="N2995" s="32">
        <f>66258.31+3759.69</f>
        <v>70018</v>
      </c>
      <c r="O2995" s="32">
        <v>70017.989999999991</v>
      </c>
      <c r="P2995" s="32">
        <v>70017.989999999991</v>
      </c>
      <c r="Q2995" s="32">
        <v>70017.989999999991</v>
      </c>
      <c r="R2995" s="32">
        <v>70017.989999999991</v>
      </c>
      <c r="S2995" s="32">
        <v>66258.31</v>
      </c>
    </row>
    <row r="2996" spans="2:19">
      <c r="B2996" s="5">
        <v>1974</v>
      </c>
      <c r="C2996" s="110">
        <f t="shared" si="238"/>
        <v>124172.09</v>
      </c>
      <c r="D2996" s="32">
        <f t="shared" si="237"/>
        <v>124172.09</v>
      </c>
      <c r="E2996" s="32">
        <f t="shared" si="236"/>
        <v>124172.09</v>
      </c>
      <c r="F2996" s="32">
        <f t="shared" si="236"/>
        <v>124172.09</v>
      </c>
      <c r="G2996" s="32">
        <f t="shared" si="236"/>
        <v>124172.09</v>
      </c>
      <c r="H2996" s="32">
        <f t="shared" si="236"/>
        <v>124172.09</v>
      </c>
      <c r="I2996" s="32">
        <f t="shared" si="236"/>
        <v>124172.09</v>
      </c>
      <c r="J2996" s="32">
        <f t="shared" si="236"/>
        <v>124172.09</v>
      </c>
      <c r="K2996" s="32">
        <f t="shared" si="234"/>
        <v>124172.09</v>
      </c>
      <c r="L2996" s="32">
        <f t="shared" si="234"/>
        <v>124172.09</v>
      </c>
      <c r="M2996" s="32">
        <f>120974.22+3197.87</f>
        <v>124172.09</v>
      </c>
      <c r="N2996" s="32">
        <f>120974.22+3197.87</f>
        <v>124172.09</v>
      </c>
      <c r="O2996" s="32">
        <v>124172.09</v>
      </c>
      <c r="P2996" s="32">
        <v>124172.09</v>
      </c>
      <c r="Q2996" s="32">
        <v>124172.09</v>
      </c>
      <c r="R2996" s="32">
        <v>124172.09</v>
      </c>
      <c r="S2996" s="32">
        <v>120974.22</v>
      </c>
    </row>
    <row r="2997" spans="2:19">
      <c r="B2997" s="5">
        <v>1973</v>
      </c>
      <c r="C2997" s="110">
        <f t="shared" si="238"/>
        <v>167743.62</v>
      </c>
      <c r="D2997" s="32">
        <f t="shared" si="237"/>
        <v>167743.62</v>
      </c>
      <c r="E2997" s="32">
        <f t="shared" si="236"/>
        <v>167743.62</v>
      </c>
      <c r="F2997" s="32">
        <f t="shared" si="236"/>
        <v>167743.62</v>
      </c>
      <c r="G2997" s="32">
        <f t="shared" si="236"/>
        <v>167743.62</v>
      </c>
      <c r="H2997" s="32">
        <f t="shared" si="236"/>
        <v>167743.62</v>
      </c>
      <c r="I2997" s="32">
        <f t="shared" si="236"/>
        <v>167743.62</v>
      </c>
      <c r="J2997" s="32">
        <f t="shared" si="236"/>
        <v>167743.62</v>
      </c>
      <c r="K2997" s="32">
        <f t="shared" si="234"/>
        <v>167743.62</v>
      </c>
      <c r="L2997" s="32">
        <f t="shared" si="234"/>
        <v>167743.62</v>
      </c>
      <c r="M2997" s="32">
        <v>167743.62</v>
      </c>
      <c r="N2997" s="32">
        <v>167743.62</v>
      </c>
      <c r="O2997" s="32">
        <v>167743.62</v>
      </c>
      <c r="P2997" s="32">
        <v>167743.62</v>
      </c>
      <c r="Q2997" s="32">
        <v>167743.62</v>
      </c>
      <c r="R2997" s="32">
        <v>167743.62</v>
      </c>
      <c r="S2997" s="32">
        <v>167743.62</v>
      </c>
    </row>
    <row r="2998" spans="2:19">
      <c r="B2998" s="5">
        <v>1972</v>
      </c>
      <c r="C2998" s="110">
        <f t="shared" si="238"/>
        <v>180263.62</v>
      </c>
      <c r="D2998" s="32">
        <f t="shared" si="237"/>
        <v>180263.62</v>
      </c>
      <c r="E2998" s="32">
        <f t="shared" si="236"/>
        <v>180263.62</v>
      </c>
      <c r="F2998" s="32">
        <f t="shared" si="236"/>
        <v>180263.62</v>
      </c>
      <c r="G2998" s="32">
        <f t="shared" si="236"/>
        <v>180263.62</v>
      </c>
      <c r="H2998" s="32">
        <f t="shared" si="236"/>
        <v>180263.62</v>
      </c>
      <c r="I2998" s="32">
        <f t="shared" si="236"/>
        <v>180263.62</v>
      </c>
      <c r="J2998" s="32">
        <f t="shared" si="236"/>
        <v>180263.62</v>
      </c>
      <c r="K2998" s="32">
        <f t="shared" si="234"/>
        <v>180263.62</v>
      </c>
      <c r="L2998" s="32">
        <f t="shared" si="234"/>
        <v>180263.62</v>
      </c>
      <c r="M2998" s="32">
        <v>180263.62</v>
      </c>
      <c r="N2998" s="32">
        <v>180263.62</v>
      </c>
      <c r="O2998" s="32">
        <v>180263.62</v>
      </c>
      <c r="P2998" s="32">
        <v>180263.62</v>
      </c>
      <c r="Q2998" s="32">
        <v>180263.62</v>
      </c>
      <c r="R2998" s="32">
        <v>180263.62</v>
      </c>
      <c r="S2998" s="32">
        <v>180263.62</v>
      </c>
    </row>
    <row r="2999" spans="2:19">
      <c r="B2999" s="5">
        <v>1971</v>
      </c>
      <c r="C2999" s="110">
        <f t="shared" si="238"/>
        <v>111399.26</v>
      </c>
      <c r="D2999" s="32">
        <f t="shared" si="237"/>
        <v>111399.26</v>
      </c>
      <c r="E2999" s="32">
        <f t="shared" si="236"/>
        <v>111399.26</v>
      </c>
      <c r="F2999" s="32">
        <f t="shared" si="236"/>
        <v>111399.26</v>
      </c>
      <c r="G2999" s="32">
        <f t="shared" si="236"/>
        <v>111399.26</v>
      </c>
      <c r="H2999" s="32">
        <f t="shared" si="236"/>
        <v>111399.26</v>
      </c>
      <c r="I2999" s="32">
        <f t="shared" si="236"/>
        <v>111399.26</v>
      </c>
      <c r="J2999" s="32">
        <f t="shared" si="236"/>
        <v>111399.26</v>
      </c>
      <c r="K2999" s="32">
        <f t="shared" si="234"/>
        <v>111399.26</v>
      </c>
      <c r="L2999" s="32">
        <f t="shared" si="234"/>
        <v>111399.26</v>
      </c>
      <c r="M2999" s="32">
        <v>111399.26</v>
      </c>
      <c r="N2999" s="32">
        <v>111399.26</v>
      </c>
      <c r="O2999" s="32">
        <v>111399.26</v>
      </c>
      <c r="P2999" s="32">
        <v>111399.26</v>
      </c>
      <c r="Q2999" s="32">
        <v>111399.26</v>
      </c>
      <c r="R2999" s="32">
        <v>111399.26</v>
      </c>
      <c r="S2999" s="32">
        <v>111399.26</v>
      </c>
    </row>
    <row r="3000" spans="2:19">
      <c r="B3000" s="5">
        <v>1970</v>
      </c>
      <c r="C3000" s="110">
        <f t="shared" si="238"/>
        <v>82385.48</v>
      </c>
      <c r="D3000" s="32">
        <f t="shared" si="237"/>
        <v>82385.48</v>
      </c>
      <c r="E3000" s="32">
        <f t="shared" si="236"/>
        <v>82385.48</v>
      </c>
      <c r="F3000" s="32">
        <f t="shared" si="236"/>
        <v>82385.48</v>
      </c>
      <c r="G3000" s="32">
        <f t="shared" si="236"/>
        <v>82385.48</v>
      </c>
      <c r="H3000" s="32">
        <f t="shared" si="236"/>
        <v>82385.48</v>
      </c>
      <c r="I3000" s="32">
        <f t="shared" si="236"/>
        <v>82385.48</v>
      </c>
      <c r="J3000" s="32">
        <f t="shared" si="236"/>
        <v>82385.48</v>
      </c>
      <c r="K3000" s="32">
        <f t="shared" si="234"/>
        <v>82385.48</v>
      </c>
      <c r="L3000" s="32">
        <f t="shared" si="234"/>
        <v>82385.48</v>
      </c>
      <c r="M3000" s="32">
        <v>82385.48</v>
      </c>
      <c r="N3000" s="32">
        <v>82385.48</v>
      </c>
      <c r="O3000" s="32">
        <v>82385.48</v>
      </c>
      <c r="P3000" s="32">
        <v>82385.48</v>
      </c>
      <c r="Q3000" s="32">
        <v>82385.48</v>
      </c>
      <c r="R3000" s="32">
        <v>82385.48</v>
      </c>
      <c r="S3000" s="32">
        <v>82385.48</v>
      </c>
    </row>
    <row r="3001" spans="2:19">
      <c r="B3001" s="5">
        <v>1969</v>
      </c>
      <c r="C3001" s="110">
        <f t="shared" si="238"/>
        <v>68901.179999999993</v>
      </c>
      <c r="D3001" s="32">
        <f t="shared" si="237"/>
        <v>68901.179999999993</v>
      </c>
      <c r="E3001" s="32">
        <f t="shared" si="236"/>
        <v>68901.179999999993</v>
      </c>
      <c r="F3001" s="32">
        <f t="shared" si="236"/>
        <v>68901.179999999993</v>
      </c>
      <c r="G3001" s="32">
        <f t="shared" si="236"/>
        <v>68901.179999999993</v>
      </c>
      <c r="H3001" s="32">
        <f t="shared" si="236"/>
        <v>68901.179999999993</v>
      </c>
      <c r="I3001" s="32">
        <f t="shared" si="236"/>
        <v>68901.179999999993</v>
      </c>
      <c r="J3001" s="32">
        <f t="shared" si="236"/>
        <v>68901.179999999993</v>
      </c>
      <c r="K3001" s="32">
        <f t="shared" si="234"/>
        <v>68901.179999999993</v>
      </c>
      <c r="L3001" s="32">
        <f t="shared" si="234"/>
        <v>68901.179999999993</v>
      </c>
      <c r="M3001" s="32">
        <v>68901.179999999993</v>
      </c>
      <c r="N3001" s="32">
        <v>68901.179999999993</v>
      </c>
      <c r="O3001" s="32">
        <v>68901.179999999993</v>
      </c>
      <c r="P3001" s="32">
        <v>68901.179999999993</v>
      </c>
      <c r="Q3001" s="32">
        <v>68901.179999999993</v>
      </c>
      <c r="R3001" s="32">
        <v>68901.179999999993</v>
      </c>
      <c r="S3001" s="32">
        <v>68901.179999999993</v>
      </c>
    </row>
    <row r="3002" spans="2:19">
      <c r="B3002" s="5">
        <v>1968</v>
      </c>
      <c r="C3002" s="110">
        <f t="shared" si="238"/>
        <v>46431.44</v>
      </c>
      <c r="D3002" s="32">
        <f t="shared" si="237"/>
        <v>46431.44</v>
      </c>
      <c r="E3002" s="32">
        <f t="shared" si="236"/>
        <v>46431.44</v>
      </c>
      <c r="F3002" s="32">
        <f t="shared" si="236"/>
        <v>46431.44</v>
      </c>
      <c r="G3002" s="32">
        <f t="shared" si="236"/>
        <v>46431.44</v>
      </c>
      <c r="H3002" s="32">
        <f t="shared" si="236"/>
        <v>46431.44</v>
      </c>
      <c r="I3002" s="32">
        <f t="shared" si="236"/>
        <v>46431.44</v>
      </c>
      <c r="J3002" s="32">
        <f t="shared" si="236"/>
        <v>46431.44</v>
      </c>
      <c r="K3002" s="32">
        <f t="shared" si="234"/>
        <v>46431.44</v>
      </c>
      <c r="L3002" s="32">
        <f t="shared" si="234"/>
        <v>46431.44</v>
      </c>
      <c r="M3002" s="32">
        <v>46431.44</v>
      </c>
      <c r="N3002" s="32">
        <v>46431.44</v>
      </c>
      <c r="O3002" s="32">
        <v>46431.44</v>
      </c>
      <c r="P3002" s="32">
        <v>46431.44</v>
      </c>
      <c r="Q3002" s="32">
        <v>46431.44</v>
      </c>
      <c r="R3002" s="32">
        <v>46431.44</v>
      </c>
      <c r="S3002" s="32">
        <v>46431.44</v>
      </c>
    </row>
    <row r="3003" spans="2:19">
      <c r="B3003" s="5">
        <v>1967</v>
      </c>
      <c r="C3003" s="110">
        <f t="shared" si="238"/>
        <v>88625.8</v>
      </c>
      <c r="D3003" s="32">
        <f t="shared" si="237"/>
        <v>88625.8</v>
      </c>
      <c r="E3003" s="32">
        <f t="shared" si="236"/>
        <v>88625.8</v>
      </c>
      <c r="F3003" s="32">
        <f t="shared" si="236"/>
        <v>88625.8</v>
      </c>
      <c r="G3003" s="32">
        <f t="shared" si="236"/>
        <v>88625.8</v>
      </c>
      <c r="H3003" s="32">
        <f t="shared" si="236"/>
        <v>88625.8</v>
      </c>
      <c r="I3003" s="32">
        <f t="shared" si="236"/>
        <v>88625.8</v>
      </c>
      <c r="J3003" s="32">
        <f t="shared" si="236"/>
        <v>88625.8</v>
      </c>
      <c r="K3003" s="32">
        <f t="shared" si="234"/>
        <v>88625.8</v>
      </c>
      <c r="L3003" s="32">
        <f t="shared" si="234"/>
        <v>88625.8</v>
      </c>
      <c r="M3003" s="32">
        <v>88625.8</v>
      </c>
      <c r="N3003" s="32">
        <v>88625.8</v>
      </c>
      <c r="O3003" s="32">
        <v>88625.8</v>
      </c>
      <c r="P3003" s="32">
        <v>88625.8</v>
      </c>
      <c r="Q3003" s="32">
        <v>88625.8</v>
      </c>
      <c r="R3003" s="32">
        <v>88625.8</v>
      </c>
      <c r="S3003" s="32">
        <v>88625.8</v>
      </c>
    </row>
    <row r="3004" spans="2:19">
      <c r="B3004" s="5">
        <v>1966</v>
      </c>
      <c r="C3004" s="110">
        <f t="shared" si="238"/>
        <v>38662.870000000003</v>
      </c>
      <c r="D3004" s="32">
        <f t="shared" si="237"/>
        <v>38662.870000000003</v>
      </c>
      <c r="E3004" s="32">
        <f t="shared" si="236"/>
        <v>38662.870000000003</v>
      </c>
      <c r="F3004" s="32">
        <f t="shared" si="236"/>
        <v>38662.870000000003</v>
      </c>
      <c r="G3004" s="32">
        <f t="shared" si="236"/>
        <v>38662.870000000003</v>
      </c>
      <c r="H3004" s="32">
        <f t="shared" si="236"/>
        <v>38662.870000000003</v>
      </c>
      <c r="I3004" s="32">
        <f t="shared" si="236"/>
        <v>38662.870000000003</v>
      </c>
      <c r="J3004" s="32">
        <f t="shared" si="236"/>
        <v>38662.870000000003</v>
      </c>
      <c r="K3004" s="32">
        <f t="shared" si="234"/>
        <v>38662.870000000003</v>
      </c>
      <c r="L3004" s="32">
        <f t="shared" si="234"/>
        <v>38662.870000000003</v>
      </c>
      <c r="M3004" s="32">
        <v>38662.870000000003</v>
      </c>
      <c r="N3004" s="32">
        <v>38662.870000000003</v>
      </c>
      <c r="O3004" s="32">
        <v>38662.870000000003</v>
      </c>
      <c r="P3004" s="32">
        <v>38662.870000000003</v>
      </c>
      <c r="Q3004" s="32">
        <v>38662.870000000003</v>
      </c>
      <c r="R3004" s="32">
        <v>38662.870000000003</v>
      </c>
      <c r="S3004" s="32">
        <v>38662.870000000003</v>
      </c>
    </row>
    <row r="3005" spans="2:19">
      <c r="B3005" s="5">
        <v>1965</v>
      </c>
      <c r="C3005" s="110">
        <f t="shared" si="238"/>
        <v>63370.03</v>
      </c>
      <c r="D3005" s="32">
        <f t="shared" si="237"/>
        <v>63370.03</v>
      </c>
      <c r="E3005" s="32">
        <f t="shared" si="236"/>
        <v>63370.03</v>
      </c>
      <c r="F3005" s="32">
        <f t="shared" si="236"/>
        <v>63370.03</v>
      </c>
      <c r="G3005" s="32">
        <f t="shared" si="236"/>
        <v>63370.03</v>
      </c>
      <c r="H3005" s="32">
        <f t="shared" si="236"/>
        <v>63370.03</v>
      </c>
      <c r="I3005" s="32">
        <f t="shared" si="236"/>
        <v>63370.03</v>
      </c>
      <c r="J3005" s="32">
        <f t="shared" si="236"/>
        <v>63370.03</v>
      </c>
      <c r="K3005" s="32">
        <f t="shared" si="234"/>
        <v>63370.03</v>
      </c>
      <c r="L3005" s="32">
        <f t="shared" si="234"/>
        <v>63370.03</v>
      </c>
      <c r="M3005" s="32">
        <v>63370.03</v>
      </c>
      <c r="N3005" s="32">
        <v>63370.03</v>
      </c>
      <c r="O3005" s="32">
        <v>63370.03</v>
      </c>
      <c r="P3005" s="32">
        <v>63370.03</v>
      </c>
      <c r="Q3005" s="32">
        <v>63370.03</v>
      </c>
      <c r="R3005" s="32">
        <v>63370.03</v>
      </c>
      <c r="S3005" s="32">
        <v>63370.03</v>
      </c>
    </row>
    <row r="3006" spans="2:19">
      <c r="B3006" s="5">
        <v>1964</v>
      </c>
      <c r="C3006" s="110">
        <f t="shared" si="238"/>
        <v>48496.03</v>
      </c>
      <c r="D3006" s="32">
        <f t="shared" si="237"/>
        <v>48496.03</v>
      </c>
      <c r="E3006" s="32">
        <f t="shared" si="236"/>
        <v>48496.03</v>
      </c>
      <c r="F3006" s="32">
        <f t="shared" si="236"/>
        <v>48496.03</v>
      </c>
      <c r="G3006" s="32">
        <f t="shared" si="236"/>
        <v>48496.03</v>
      </c>
      <c r="H3006" s="32">
        <f t="shared" si="236"/>
        <v>48496.03</v>
      </c>
      <c r="I3006" s="32">
        <f t="shared" si="236"/>
        <v>48496.03</v>
      </c>
      <c r="J3006" s="32">
        <f t="shared" si="236"/>
        <v>48496.03</v>
      </c>
      <c r="K3006" s="32">
        <f t="shared" si="234"/>
        <v>48496.03</v>
      </c>
      <c r="L3006" s="32">
        <f t="shared" si="234"/>
        <v>48496.03</v>
      </c>
      <c r="M3006" s="32">
        <v>48496.03</v>
      </c>
      <c r="N3006" s="32">
        <v>48496.03</v>
      </c>
      <c r="O3006" s="32">
        <v>48496.03</v>
      </c>
      <c r="P3006" s="32">
        <v>48496.03</v>
      </c>
      <c r="Q3006" s="32">
        <v>48496.03</v>
      </c>
      <c r="R3006" s="32">
        <v>48496.03</v>
      </c>
      <c r="S3006" s="32">
        <v>48496.03</v>
      </c>
    </row>
    <row r="3007" spans="2:19">
      <c r="B3007" s="5">
        <v>1963</v>
      </c>
      <c r="C3007" s="110">
        <f t="shared" si="238"/>
        <v>76694.81</v>
      </c>
      <c r="D3007" s="32">
        <f t="shared" si="237"/>
        <v>76694.81</v>
      </c>
      <c r="E3007" s="32">
        <f t="shared" si="236"/>
        <v>76694.81</v>
      </c>
      <c r="F3007" s="32">
        <f t="shared" si="236"/>
        <v>76694.81</v>
      </c>
      <c r="G3007" s="32">
        <f t="shared" si="236"/>
        <v>76694.81</v>
      </c>
      <c r="H3007" s="32">
        <f t="shared" si="236"/>
        <v>76694.81</v>
      </c>
      <c r="I3007" s="32">
        <f t="shared" si="236"/>
        <v>76694.81</v>
      </c>
      <c r="J3007" s="32">
        <f t="shared" si="236"/>
        <v>76694.81</v>
      </c>
      <c r="K3007" s="32">
        <f t="shared" si="234"/>
        <v>76694.81</v>
      </c>
      <c r="L3007" s="32">
        <f t="shared" si="234"/>
        <v>76694.81</v>
      </c>
      <c r="M3007" s="32">
        <v>76694.81</v>
      </c>
      <c r="N3007" s="32">
        <v>76694.81</v>
      </c>
      <c r="O3007" s="32">
        <v>76694.81</v>
      </c>
      <c r="P3007" s="32">
        <v>76694.81</v>
      </c>
      <c r="Q3007" s="32">
        <v>76694.81</v>
      </c>
      <c r="R3007" s="32">
        <v>76694.81</v>
      </c>
      <c r="S3007" s="32">
        <v>76694.81</v>
      </c>
    </row>
    <row r="3008" spans="2:19">
      <c r="B3008" s="5">
        <v>1962</v>
      </c>
      <c r="C3008" s="110">
        <f t="shared" si="238"/>
        <v>29690.21</v>
      </c>
      <c r="D3008" s="32">
        <f t="shared" si="237"/>
        <v>29690.21</v>
      </c>
      <c r="E3008" s="32">
        <f t="shared" si="236"/>
        <v>29690.21</v>
      </c>
      <c r="F3008" s="32">
        <f t="shared" si="236"/>
        <v>29690.21</v>
      </c>
      <c r="G3008" s="32">
        <f t="shared" si="236"/>
        <v>29690.21</v>
      </c>
      <c r="H3008" s="32">
        <f t="shared" si="236"/>
        <v>29690.21</v>
      </c>
      <c r="I3008" s="32">
        <f t="shared" si="236"/>
        <v>29690.21</v>
      </c>
      <c r="J3008" s="32">
        <f t="shared" si="236"/>
        <v>29690.21</v>
      </c>
      <c r="K3008" s="32">
        <f t="shared" si="234"/>
        <v>29690.21</v>
      </c>
      <c r="L3008" s="32">
        <f t="shared" si="234"/>
        <v>29690.21</v>
      </c>
      <c r="M3008" s="32">
        <v>29690.21</v>
      </c>
      <c r="N3008" s="32">
        <v>29690.21</v>
      </c>
      <c r="O3008" s="32">
        <v>29690.21</v>
      </c>
      <c r="P3008" s="32">
        <v>29690.21</v>
      </c>
      <c r="Q3008" s="32">
        <v>29690.21</v>
      </c>
      <c r="R3008" s="32">
        <v>29690.21</v>
      </c>
      <c r="S3008" s="32">
        <v>29690.21</v>
      </c>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1" t="s">
        <v>135</v>
      </c>
      <c r="B3041" s="6" t="s">
        <v>10</v>
      </c>
      <c r="C3041" s="10">
        <f>SUM(C2964:C3040)</f>
        <v>8238749.9500000011</v>
      </c>
      <c r="D3041" s="10">
        <f>SUM(D2963:D3040)</f>
        <v>8625182.4299999997</v>
      </c>
      <c r="E3041" s="10">
        <f>SUM(E2962:E3040)</f>
        <v>9063997.2299999986</v>
      </c>
      <c r="F3041" s="10">
        <f>SUM(F2961:F3040)</f>
        <v>9284743.2199999988</v>
      </c>
      <c r="G3041" s="10">
        <f>SUM(G2960:G3040)</f>
        <v>9711934.1799999978</v>
      </c>
      <c r="H3041" s="10">
        <f>SUM(H2954:H3040)</f>
        <v>9924913.9799999986</v>
      </c>
      <c r="I3041" s="10">
        <f>SUM(I2954:I3040)</f>
        <v>10548890.359999996</v>
      </c>
      <c r="J3041" s="10">
        <f t="shared" ref="J3041" si="239">SUM(J2954:J3040)</f>
        <v>10895376.969999999</v>
      </c>
      <c r="K3041" s="10">
        <f>SUM(K2954:K3040)</f>
        <v>11131606.009999998</v>
      </c>
      <c r="L3041" s="10">
        <f t="shared" ref="L3041" si="240">SUM(L2954:L3040)</f>
        <v>11346474.009999998</v>
      </c>
      <c r="M3041" s="10">
        <f>SUM(M2954:M3040)</f>
        <v>11669787.75</v>
      </c>
      <c r="N3041" s="10">
        <f>SUM(N2949:N3040)</f>
        <v>11950010.039999995</v>
      </c>
      <c r="O3041" s="10">
        <f>SUM(O2949:O3040)</f>
        <v>12425814.917805476</v>
      </c>
      <c r="P3041" s="10">
        <f>SUM(P2949:P3040)</f>
        <v>12855978.202879639</v>
      </c>
      <c r="Q3041" s="10">
        <f>SUM(Q2949:Q3040)</f>
        <v>13244883.126147373</v>
      </c>
      <c r="R3041" s="10">
        <f>SUM(R2948:R3040)</f>
        <v>13523361.675858175</v>
      </c>
      <c r="S3041" s="10">
        <f>SUM(S2948:S3040)</f>
        <v>13993707.450999824</v>
      </c>
    </row>
    <row r="3042" spans="1:19">
      <c r="A3042" s="62"/>
      <c r="B3042" s="6"/>
      <c r="C3042" s="7"/>
      <c r="D3042" s="7"/>
      <c r="E3042" s="7"/>
      <c r="F3042" s="7"/>
      <c r="G3042" s="7"/>
      <c r="H3042" s="7"/>
      <c r="I3042" s="7"/>
      <c r="J3042" s="7"/>
      <c r="K3042" s="7"/>
      <c r="L3042" s="7"/>
      <c r="M3042" s="9"/>
    </row>
    <row r="3043" spans="1:19">
      <c r="A3043" s="63" t="s">
        <v>136</v>
      </c>
      <c r="B3043" s="5">
        <v>2022</v>
      </c>
      <c r="C3043" s="31"/>
      <c r="D3043" s="31"/>
      <c r="E3043" s="31"/>
      <c r="F3043" s="31"/>
      <c r="G3043" s="31"/>
      <c r="H3043" s="31"/>
      <c r="I3043" s="31"/>
      <c r="J3043" s="31"/>
      <c r="K3043" s="31"/>
      <c r="L3043" s="31"/>
      <c r="M3043" s="31"/>
      <c r="N3043" s="31"/>
      <c r="O3043" s="31"/>
      <c r="P3043" s="31"/>
      <c r="Q3043" s="31"/>
      <c r="R3043" s="60"/>
      <c r="S3043" s="32">
        <v>4624.5999999999995</v>
      </c>
    </row>
    <row r="3044" spans="1:19">
      <c r="A3044" s="33"/>
      <c r="B3044" s="5">
        <v>2021</v>
      </c>
      <c r="C3044" s="31"/>
      <c r="D3044" s="31"/>
      <c r="E3044" s="31"/>
      <c r="F3044" s="31"/>
      <c r="G3044" s="31"/>
      <c r="H3044" s="31"/>
      <c r="I3044" s="31"/>
      <c r="J3044" s="31"/>
      <c r="K3044" s="31"/>
      <c r="L3044" s="31"/>
      <c r="M3044" s="31"/>
      <c r="N3044" s="31"/>
      <c r="O3044" s="31"/>
      <c r="P3044" s="31"/>
      <c r="Q3044" s="31"/>
      <c r="R3044" s="32">
        <v>0</v>
      </c>
      <c r="S3044" s="32">
        <v>0</v>
      </c>
    </row>
    <row r="3045" spans="1:19">
      <c r="B3045" s="5">
        <v>2020</v>
      </c>
      <c r="C3045" s="31"/>
      <c r="D3045" s="31"/>
      <c r="E3045" s="31"/>
      <c r="F3045" s="31"/>
      <c r="G3045" s="31"/>
      <c r="H3045" s="31"/>
      <c r="I3045" s="31"/>
      <c r="J3045" s="31"/>
      <c r="K3045" s="31"/>
      <c r="L3045" s="31"/>
      <c r="M3045" s="31"/>
      <c r="N3045" s="31"/>
      <c r="O3045" s="31"/>
      <c r="P3045" s="31"/>
      <c r="Q3045" s="32">
        <v>14145.739999999998</v>
      </c>
      <c r="R3045" s="32">
        <v>14145.74</v>
      </c>
      <c r="S3045" s="32">
        <v>14145.74</v>
      </c>
    </row>
    <row r="3046" spans="1:19">
      <c r="A3046" s="35"/>
      <c r="B3046" s="5">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5">
        <v>2018</v>
      </c>
      <c r="C3047" s="31"/>
      <c r="D3047" s="31"/>
      <c r="E3047" s="31"/>
      <c r="F3047" s="31"/>
      <c r="G3047" s="31"/>
      <c r="H3047" s="31"/>
      <c r="I3047" s="31"/>
      <c r="J3047" s="31"/>
      <c r="K3047" s="31"/>
      <c r="L3047" s="31"/>
      <c r="M3047" s="31"/>
      <c r="N3047" s="31"/>
      <c r="O3047" s="32">
        <v>1768.26</v>
      </c>
      <c r="P3047" s="32">
        <v>1768.26</v>
      </c>
      <c r="Q3047" s="32">
        <v>1768.26</v>
      </c>
      <c r="R3047" s="32">
        <v>1768.26</v>
      </c>
      <c r="S3047" s="32">
        <v>1768.26</v>
      </c>
    </row>
    <row r="3048" spans="1:19">
      <c r="A3048" s="35"/>
      <c r="B3048" s="5">
        <v>2017</v>
      </c>
      <c r="C3048" s="108"/>
      <c r="D3048" s="31"/>
      <c r="E3048" s="31"/>
      <c r="F3048" s="31"/>
      <c r="G3048" s="31"/>
      <c r="H3048" s="31"/>
      <c r="I3048" s="31"/>
      <c r="J3048" s="31"/>
      <c r="K3048" s="31"/>
      <c r="L3048" s="31"/>
      <c r="M3048" s="31"/>
      <c r="N3048" s="32">
        <v>0</v>
      </c>
      <c r="O3048" s="32">
        <v>0</v>
      </c>
      <c r="P3048" s="32">
        <v>0</v>
      </c>
      <c r="Q3048" s="32">
        <v>0</v>
      </c>
      <c r="R3048" s="32">
        <v>0</v>
      </c>
      <c r="S3048" s="32">
        <v>0</v>
      </c>
    </row>
    <row r="3049" spans="1:19">
      <c r="B3049" s="5">
        <v>2016</v>
      </c>
      <c r="C3049" s="108"/>
      <c r="D3049" s="31"/>
      <c r="E3049" s="31"/>
      <c r="F3049" s="31"/>
      <c r="G3049" s="31"/>
      <c r="H3049" s="31"/>
      <c r="I3049" s="31"/>
      <c r="J3049" s="31"/>
      <c r="K3049" s="31"/>
      <c r="L3049" s="31"/>
      <c r="M3049" s="32">
        <v>1791.74</v>
      </c>
      <c r="N3049" s="32">
        <v>1791.74</v>
      </c>
      <c r="O3049" s="32">
        <v>1791.74</v>
      </c>
      <c r="P3049" s="32">
        <v>1791.74</v>
      </c>
      <c r="Q3049" s="32">
        <v>1791.74</v>
      </c>
      <c r="R3049" s="32">
        <v>1791.74</v>
      </c>
      <c r="S3049" s="32">
        <v>1791.74</v>
      </c>
    </row>
    <row r="3050" spans="1:19">
      <c r="B3050" s="5">
        <v>2015</v>
      </c>
      <c r="C3050" s="108"/>
      <c r="D3050" s="31"/>
      <c r="E3050" s="31"/>
      <c r="F3050" s="31"/>
      <c r="G3050" s="31"/>
      <c r="H3050" s="31"/>
      <c r="I3050" s="31"/>
      <c r="J3050" s="31"/>
      <c r="K3050" s="31"/>
      <c r="L3050" s="32">
        <f t="shared" ref="L3050:L3093" si="241">M3050</f>
        <v>5076.72</v>
      </c>
      <c r="M3050" s="32">
        <v>5076.72</v>
      </c>
      <c r="N3050" s="32">
        <v>5076.72</v>
      </c>
      <c r="O3050" s="32">
        <v>5076.72</v>
      </c>
      <c r="P3050" s="32">
        <v>5076.72</v>
      </c>
      <c r="Q3050" s="32">
        <v>5076.72</v>
      </c>
      <c r="R3050" s="32">
        <v>5076.72</v>
      </c>
      <c r="S3050" s="32">
        <v>5076.72</v>
      </c>
    </row>
    <row r="3051" spans="1:19">
      <c r="B3051" s="5">
        <v>2014</v>
      </c>
      <c r="C3051" s="108"/>
      <c r="D3051" s="31"/>
      <c r="E3051" s="31"/>
      <c r="F3051" s="31"/>
      <c r="G3051" s="31"/>
      <c r="H3051" s="31"/>
      <c r="I3051" s="31"/>
      <c r="J3051" s="31"/>
      <c r="K3051" s="32">
        <f t="shared" ref="K3051:K3093" si="242">L3051</f>
        <v>6518.1</v>
      </c>
      <c r="L3051" s="32">
        <f t="shared" si="241"/>
        <v>6518.1</v>
      </c>
      <c r="M3051" s="32">
        <v>6518.1</v>
      </c>
      <c r="N3051" s="32">
        <v>6518.1</v>
      </c>
      <c r="O3051" s="32">
        <v>6518.1</v>
      </c>
      <c r="P3051" s="32">
        <v>6518.1</v>
      </c>
      <c r="Q3051" s="32">
        <v>6518.1</v>
      </c>
      <c r="R3051" s="32">
        <v>6518.1</v>
      </c>
      <c r="S3051" s="32">
        <v>6518.1</v>
      </c>
    </row>
    <row r="3052" spans="1:19">
      <c r="B3052" s="5">
        <v>2013</v>
      </c>
      <c r="C3052" s="108"/>
      <c r="D3052" s="31"/>
      <c r="E3052" s="31"/>
      <c r="F3052" s="31"/>
      <c r="G3052" s="31"/>
      <c r="H3052" s="31"/>
      <c r="I3052" s="31"/>
      <c r="J3052" s="32">
        <f t="shared" ref="J3052:J3093" si="243">K3052</f>
        <v>1032.75</v>
      </c>
      <c r="K3052" s="32">
        <f t="shared" si="242"/>
        <v>1032.75</v>
      </c>
      <c r="L3052" s="32">
        <f t="shared" si="241"/>
        <v>1032.75</v>
      </c>
      <c r="M3052" s="32">
        <v>1032.75</v>
      </c>
      <c r="N3052" s="32">
        <v>1032.75</v>
      </c>
      <c r="O3052" s="32">
        <v>1032.75</v>
      </c>
      <c r="P3052" s="32">
        <v>1032.75</v>
      </c>
      <c r="Q3052" s="32">
        <v>1032.75</v>
      </c>
      <c r="R3052" s="32">
        <v>1032.75</v>
      </c>
      <c r="S3052" s="32">
        <v>1032.75</v>
      </c>
    </row>
    <row r="3053" spans="1:19">
      <c r="B3053" s="5">
        <v>2012</v>
      </c>
      <c r="C3053" s="108"/>
      <c r="D3053" s="31"/>
      <c r="E3053" s="31"/>
      <c r="F3053" s="31"/>
      <c r="G3053" s="31"/>
      <c r="H3053" s="31"/>
      <c r="I3053" s="32">
        <f t="shared" ref="I3053:I3093" si="244">J3053</f>
        <v>2310.06</v>
      </c>
      <c r="J3053" s="32">
        <f t="shared" si="243"/>
        <v>2310.06</v>
      </c>
      <c r="K3053" s="32">
        <f t="shared" si="242"/>
        <v>2310.06</v>
      </c>
      <c r="L3053" s="32">
        <f t="shared" si="241"/>
        <v>2310.06</v>
      </c>
      <c r="M3053" s="32">
        <v>2310.06</v>
      </c>
      <c r="N3053" s="32">
        <v>2310.06</v>
      </c>
      <c r="O3053" s="32">
        <v>2310.06</v>
      </c>
      <c r="P3053" s="32">
        <v>2310.06</v>
      </c>
      <c r="Q3053" s="32">
        <v>2310.06</v>
      </c>
      <c r="R3053" s="32">
        <v>2310.06</v>
      </c>
      <c r="S3053" s="32">
        <v>2310.06</v>
      </c>
    </row>
    <row r="3054" spans="1:19">
      <c r="B3054" s="5">
        <v>2011</v>
      </c>
      <c r="C3054" s="108"/>
      <c r="D3054" s="31"/>
      <c r="E3054" s="31"/>
      <c r="F3054" s="31"/>
      <c r="G3054" s="31"/>
      <c r="H3054" s="32">
        <f t="shared" ref="H3054:H3093" si="245">I3054</f>
        <v>0</v>
      </c>
      <c r="I3054" s="32">
        <f t="shared" si="244"/>
        <v>0</v>
      </c>
      <c r="J3054" s="32">
        <f t="shared" si="243"/>
        <v>0</v>
      </c>
      <c r="K3054" s="32">
        <f t="shared" si="242"/>
        <v>0</v>
      </c>
      <c r="L3054" s="32">
        <f t="shared" si="241"/>
        <v>0</v>
      </c>
      <c r="M3054" s="32">
        <v>0</v>
      </c>
      <c r="N3054" s="32">
        <v>0</v>
      </c>
      <c r="O3054" s="32">
        <v>0</v>
      </c>
      <c r="P3054" s="32">
        <v>0</v>
      </c>
      <c r="Q3054" s="32">
        <v>0</v>
      </c>
      <c r="R3054" s="32">
        <v>0</v>
      </c>
      <c r="S3054" s="32">
        <v>0</v>
      </c>
    </row>
    <row r="3055" spans="1:19">
      <c r="B3055" s="5">
        <v>2010</v>
      </c>
      <c r="C3055" s="108"/>
      <c r="D3055" s="31"/>
      <c r="E3055" s="31"/>
      <c r="F3055" s="31"/>
      <c r="G3055" s="32">
        <f t="shared" ref="G3055:G3093" si="246">H3055</f>
        <v>19804.490000000002</v>
      </c>
      <c r="H3055" s="32">
        <f t="shared" si="245"/>
        <v>19804.490000000002</v>
      </c>
      <c r="I3055" s="32">
        <f t="shared" si="244"/>
        <v>19804.490000000002</v>
      </c>
      <c r="J3055" s="32">
        <f t="shared" si="243"/>
        <v>19804.490000000002</v>
      </c>
      <c r="K3055" s="32">
        <f t="shared" si="242"/>
        <v>19804.490000000002</v>
      </c>
      <c r="L3055" s="32">
        <f t="shared" si="241"/>
        <v>19804.490000000002</v>
      </c>
      <c r="M3055" s="32">
        <v>19804.490000000002</v>
      </c>
      <c r="N3055" s="32">
        <v>19804.490000000002</v>
      </c>
      <c r="O3055" s="32">
        <v>19804.490000000002</v>
      </c>
      <c r="P3055" s="32">
        <v>19804.490000000002</v>
      </c>
      <c r="Q3055" s="32">
        <v>19804.490000000002</v>
      </c>
      <c r="R3055" s="32">
        <v>19804.490000000002</v>
      </c>
      <c r="S3055" s="32">
        <v>19804.490000000002</v>
      </c>
    </row>
    <row r="3056" spans="1:19">
      <c r="B3056" s="5">
        <v>2009</v>
      </c>
      <c r="C3056" s="108"/>
      <c r="D3056" s="31"/>
      <c r="E3056" s="31"/>
      <c r="F3056" s="32">
        <f t="shared" ref="F3056:F3093" si="247">G3056</f>
        <v>1233.69</v>
      </c>
      <c r="G3056" s="32">
        <f t="shared" si="246"/>
        <v>1233.69</v>
      </c>
      <c r="H3056" s="32">
        <f t="shared" si="245"/>
        <v>1233.69</v>
      </c>
      <c r="I3056" s="32">
        <f t="shared" si="244"/>
        <v>1233.69</v>
      </c>
      <c r="J3056" s="32">
        <f t="shared" si="243"/>
        <v>1233.69</v>
      </c>
      <c r="K3056" s="32">
        <f t="shared" si="242"/>
        <v>1233.69</v>
      </c>
      <c r="L3056" s="32">
        <f t="shared" si="241"/>
        <v>1233.69</v>
      </c>
      <c r="M3056" s="32">
        <v>1233.69</v>
      </c>
      <c r="N3056" s="32">
        <v>1233.69</v>
      </c>
      <c r="O3056" s="32">
        <v>1233.69</v>
      </c>
      <c r="P3056" s="32">
        <v>1233.69</v>
      </c>
      <c r="Q3056" s="32">
        <v>1233.69</v>
      </c>
      <c r="R3056" s="32">
        <v>1233.69</v>
      </c>
      <c r="S3056" s="32">
        <v>1233.69</v>
      </c>
    </row>
    <row r="3057" spans="2:19">
      <c r="B3057" s="5">
        <v>2008</v>
      </c>
      <c r="C3057" s="108"/>
      <c r="D3057" s="31"/>
      <c r="E3057" s="32">
        <f t="shared" ref="E3057:E3093" si="248">F3057</f>
        <v>5101.63</v>
      </c>
      <c r="F3057" s="32">
        <f t="shared" si="247"/>
        <v>5101.63</v>
      </c>
      <c r="G3057" s="32">
        <f t="shared" si="246"/>
        <v>5101.63</v>
      </c>
      <c r="H3057" s="32">
        <f t="shared" si="245"/>
        <v>5101.63</v>
      </c>
      <c r="I3057" s="32">
        <f t="shared" si="244"/>
        <v>5101.63</v>
      </c>
      <c r="J3057" s="32">
        <f t="shared" si="243"/>
        <v>5101.63</v>
      </c>
      <c r="K3057" s="32">
        <f t="shared" si="242"/>
        <v>5101.63</v>
      </c>
      <c r="L3057" s="32">
        <f t="shared" si="241"/>
        <v>5101.63</v>
      </c>
      <c r="M3057" s="32">
        <v>5101.63</v>
      </c>
      <c r="N3057" s="32">
        <v>5101.63</v>
      </c>
      <c r="O3057" s="32">
        <v>5101.63</v>
      </c>
      <c r="P3057" s="32">
        <v>5101.63</v>
      </c>
      <c r="Q3057" s="32">
        <v>5101.63</v>
      </c>
      <c r="R3057" s="32">
        <v>5101.63</v>
      </c>
      <c r="S3057" s="32">
        <v>5101.63</v>
      </c>
    </row>
    <row r="3058" spans="2:19">
      <c r="B3058" s="5">
        <v>2007</v>
      </c>
      <c r="C3058" s="108"/>
      <c r="D3058" s="32">
        <f t="shared" ref="D3058:D3093" si="249">E3058</f>
        <v>4802.71</v>
      </c>
      <c r="E3058" s="32">
        <f t="shared" si="248"/>
        <v>4802.71</v>
      </c>
      <c r="F3058" s="32">
        <f t="shared" si="247"/>
        <v>4802.71</v>
      </c>
      <c r="G3058" s="32">
        <f t="shared" si="246"/>
        <v>4802.71</v>
      </c>
      <c r="H3058" s="32">
        <f t="shared" si="245"/>
        <v>4802.71</v>
      </c>
      <c r="I3058" s="32">
        <f t="shared" si="244"/>
        <v>4802.71</v>
      </c>
      <c r="J3058" s="32">
        <f t="shared" si="243"/>
        <v>4802.71</v>
      </c>
      <c r="K3058" s="32">
        <f t="shared" si="242"/>
        <v>4802.71</v>
      </c>
      <c r="L3058" s="32">
        <f t="shared" si="241"/>
        <v>4802.71</v>
      </c>
      <c r="M3058" s="32">
        <v>4802.71</v>
      </c>
      <c r="N3058" s="32">
        <v>4802.71</v>
      </c>
      <c r="O3058" s="32">
        <v>4802.71</v>
      </c>
      <c r="P3058" s="32">
        <v>4802.71</v>
      </c>
      <c r="Q3058" s="32">
        <v>4802.71</v>
      </c>
      <c r="R3058" s="32">
        <v>4802.71</v>
      </c>
      <c r="S3058" s="32">
        <v>4802.71</v>
      </c>
    </row>
    <row r="3059" spans="2:19">
      <c r="B3059" s="5">
        <v>2006</v>
      </c>
      <c r="C3059" s="110">
        <f>D3059</f>
        <v>3428.79</v>
      </c>
      <c r="D3059" s="32">
        <f t="shared" si="249"/>
        <v>3428.79</v>
      </c>
      <c r="E3059" s="32">
        <f t="shared" si="248"/>
        <v>3428.79</v>
      </c>
      <c r="F3059" s="32">
        <f t="shared" si="247"/>
        <v>3428.79</v>
      </c>
      <c r="G3059" s="32">
        <f t="shared" si="246"/>
        <v>3428.79</v>
      </c>
      <c r="H3059" s="32">
        <f t="shared" si="245"/>
        <v>3428.79</v>
      </c>
      <c r="I3059" s="32">
        <f t="shared" si="244"/>
        <v>3428.79</v>
      </c>
      <c r="J3059" s="32">
        <f t="shared" si="243"/>
        <v>3428.79</v>
      </c>
      <c r="K3059" s="32">
        <f t="shared" si="242"/>
        <v>3428.79</v>
      </c>
      <c r="L3059" s="32">
        <f t="shared" si="241"/>
        <v>3428.79</v>
      </c>
      <c r="M3059" s="32">
        <v>3428.79</v>
      </c>
      <c r="N3059" s="32">
        <v>3428.79</v>
      </c>
      <c r="O3059" s="32">
        <v>3428.79</v>
      </c>
      <c r="P3059" s="32">
        <v>3428.79</v>
      </c>
      <c r="Q3059" s="32">
        <v>3428.79</v>
      </c>
      <c r="R3059" s="32">
        <v>3428.79</v>
      </c>
      <c r="S3059" s="32">
        <v>3428.79</v>
      </c>
    </row>
    <row r="3060" spans="2:19">
      <c r="B3060" s="5">
        <v>2005</v>
      </c>
      <c r="C3060" s="110">
        <f>D3060</f>
        <v>2034.15</v>
      </c>
      <c r="D3060" s="32">
        <f t="shared" si="249"/>
        <v>2034.15</v>
      </c>
      <c r="E3060" s="32">
        <f t="shared" si="248"/>
        <v>2034.15</v>
      </c>
      <c r="F3060" s="32">
        <f t="shared" si="247"/>
        <v>2034.15</v>
      </c>
      <c r="G3060" s="32">
        <f t="shared" si="246"/>
        <v>2034.15</v>
      </c>
      <c r="H3060" s="32">
        <f t="shared" si="245"/>
        <v>2034.15</v>
      </c>
      <c r="I3060" s="32">
        <f t="shared" si="244"/>
        <v>2034.15</v>
      </c>
      <c r="J3060" s="32">
        <f t="shared" si="243"/>
        <v>2034.15</v>
      </c>
      <c r="K3060" s="32">
        <f t="shared" si="242"/>
        <v>2034.15</v>
      </c>
      <c r="L3060" s="32">
        <f t="shared" si="241"/>
        <v>2034.15</v>
      </c>
      <c r="M3060" s="32">
        <v>2034.15</v>
      </c>
      <c r="N3060" s="32">
        <v>2034.15</v>
      </c>
      <c r="O3060" s="32">
        <v>2034.1499999999999</v>
      </c>
      <c r="P3060" s="32">
        <v>2034.1499999999999</v>
      </c>
      <c r="Q3060" s="32">
        <v>2034.1499999999999</v>
      </c>
      <c r="R3060" s="32">
        <v>2034.1499999999999</v>
      </c>
      <c r="S3060" s="32">
        <v>2034.1499999999999</v>
      </c>
    </row>
    <row r="3061" spans="2:19">
      <c r="B3061" s="5">
        <v>2004</v>
      </c>
      <c r="C3061" s="110">
        <f>D3061</f>
        <v>25715.35</v>
      </c>
      <c r="D3061" s="32">
        <f t="shared" si="249"/>
        <v>25715.35</v>
      </c>
      <c r="E3061" s="32">
        <f t="shared" si="248"/>
        <v>25715.35</v>
      </c>
      <c r="F3061" s="32">
        <f t="shared" si="247"/>
        <v>25715.35</v>
      </c>
      <c r="G3061" s="32">
        <f t="shared" si="246"/>
        <v>25715.35</v>
      </c>
      <c r="H3061" s="32">
        <f t="shared" si="245"/>
        <v>25715.35</v>
      </c>
      <c r="I3061" s="32">
        <f t="shared" si="244"/>
        <v>25715.35</v>
      </c>
      <c r="J3061" s="32">
        <f t="shared" si="243"/>
        <v>25715.35</v>
      </c>
      <c r="K3061" s="32">
        <f t="shared" si="242"/>
        <v>25715.35</v>
      </c>
      <c r="L3061" s="32">
        <f t="shared" si="241"/>
        <v>25715.35</v>
      </c>
      <c r="M3061" s="32">
        <v>25715.35</v>
      </c>
      <c r="N3061" s="32">
        <v>25715.35</v>
      </c>
      <c r="O3061" s="32">
        <v>25715.35</v>
      </c>
      <c r="P3061" s="32">
        <v>25715.35</v>
      </c>
      <c r="Q3061" s="32">
        <v>25715.35</v>
      </c>
      <c r="R3061" s="32">
        <v>25715.35</v>
      </c>
      <c r="S3061" s="32">
        <v>205858.09000000003</v>
      </c>
    </row>
    <row r="3062" spans="2:19">
      <c r="B3062" s="5">
        <v>2003</v>
      </c>
      <c r="C3062" s="110">
        <f>D3062</f>
        <v>13237.34</v>
      </c>
      <c r="D3062" s="32">
        <f t="shared" si="249"/>
        <v>13237.34</v>
      </c>
      <c r="E3062" s="32">
        <f t="shared" si="248"/>
        <v>13237.34</v>
      </c>
      <c r="F3062" s="32">
        <f t="shared" si="247"/>
        <v>13237.34</v>
      </c>
      <c r="G3062" s="32">
        <f t="shared" si="246"/>
        <v>13237.34</v>
      </c>
      <c r="H3062" s="32">
        <f t="shared" si="245"/>
        <v>13237.34</v>
      </c>
      <c r="I3062" s="32">
        <f t="shared" si="244"/>
        <v>13237.34</v>
      </c>
      <c r="J3062" s="32">
        <f t="shared" si="243"/>
        <v>13237.34</v>
      </c>
      <c r="K3062" s="32">
        <f t="shared" si="242"/>
        <v>13237.34</v>
      </c>
      <c r="L3062" s="32">
        <f t="shared" si="241"/>
        <v>13237.34</v>
      </c>
      <c r="M3062" s="32">
        <f>3041.69+10195.65</f>
        <v>13237.34</v>
      </c>
      <c r="N3062" s="32">
        <f>3041.69+10195.65</f>
        <v>13237.34</v>
      </c>
      <c r="O3062" s="32">
        <v>13237.34</v>
      </c>
      <c r="P3062" s="32">
        <v>13237.34</v>
      </c>
      <c r="Q3062" s="32">
        <v>13237.34</v>
      </c>
      <c r="R3062" s="32">
        <v>13237.34</v>
      </c>
      <c r="S3062" s="32">
        <v>3041.69</v>
      </c>
    </row>
    <row r="3063" spans="2:19">
      <c r="B3063" s="5">
        <v>2002</v>
      </c>
      <c r="C3063" s="110">
        <f>D3063</f>
        <v>6581.9800000000005</v>
      </c>
      <c r="D3063" s="32">
        <f t="shared" si="249"/>
        <v>6581.9800000000005</v>
      </c>
      <c r="E3063" s="32">
        <f t="shared" si="248"/>
        <v>6581.9800000000005</v>
      </c>
      <c r="F3063" s="32">
        <f t="shared" si="247"/>
        <v>6581.9800000000005</v>
      </c>
      <c r="G3063" s="32">
        <f t="shared" si="246"/>
        <v>6581.9800000000005</v>
      </c>
      <c r="H3063" s="32">
        <f t="shared" si="245"/>
        <v>6581.9800000000005</v>
      </c>
      <c r="I3063" s="32">
        <f t="shared" si="244"/>
        <v>6581.9800000000005</v>
      </c>
      <c r="J3063" s="32">
        <f t="shared" si="243"/>
        <v>6581.9800000000005</v>
      </c>
      <c r="K3063" s="32">
        <f t="shared" si="242"/>
        <v>6581.9800000000005</v>
      </c>
      <c r="L3063" s="32">
        <f t="shared" si="241"/>
        <v>6581.9800000000005</v>
      </c>
      <c r="M3063" s="32">
        <f>1528.46+5053.52</f>
        <v>6581.9800000000005</v>
      </c>
      <c r="N3063" s="32">
        <f>1528.46+5053.52</f>
        <v>6581.9800000000005</v>
      </c>
      <c r="O3063" s="32">
        <v>6581.9800000000005</v>
      </c>
      <c r="P3063" s="32">
        <v>6581.9800000000005</v>
      </c>
      <c r="Q3063" s="32">
        <v>6581.9800000000005</v>
      </c>
      <c r="R3063" s="32">
        <v>6581.9800000000005</v>
      </c>
      <c r="S3063" s="32">
        <v>1528.46</v>
      </c>
    </row>
    <row r="3064" spans="2:19">
      <c r="B3064" s="5">
        <v>2001</v>
      </c>
      <c r="C3064" s="110">
        <f t="shared" ref="C3064:C3093" si="250">D3064</f>
        <v>2549.7399999999998</v>
      </c>
      <c r="D3064" s="32">
        <f t="shared" si="249"/>
        <v>2549.7399999999998</v>
      </c>
      <c r="E3064" s="32">
        <f t="shared" si="248"/>
        <v>2549.7399999999998</v>
      </c>
      <c r="F3064" s="32">
        <f t="shared" si="247"/>
        <v>2549.7399999999998</v>
      </c>
      <c r="G3064" s="32">
        <f t="shared" si="246"/>
        <v>2549.7399999999998</v>
      </c>
      <c r="H3064" s="32">
        <f t="shared" si="245"/>
        <v>2549.7399999999998</v>
      </c>
      <c r="I3064" s="32">
        <f t="shared" si="244"/>
        <v>2549.7399999999998</v>
      </c>
      <c r="J3064" s="32">
        <f t="shared" si="243"/>
        <v>2549.7399999999998</v>
      </c>
      <c r="K3064" s="32">
        <f t="shared" si="242"/>
        <v>2549.7399999999998</v>
      </c>
      <c r="L3064" s="32">
        <f t="shared" si="241"/>
        <v>2549.7399999999998</v>
      </c>
      <c r="M3064" s="32">
        <f>595.78+1953.96</f>
        <v>2549.7399999999998</v>
      </c>
      <c r="N3064" s="32">
        <f>595.78+1953.96</f>
        <v>2549.7399999999998</v>
      </c>
      <c r="O3064" s="32">
        <v>2549.7399999999998</v>
      </c>
      <c r="P3064" s="32">
        <v>2549.7399999999998</v>
      </c>
      <c r="Q3064" s="32">
        <v>2549.7399999999998</v>
      </c>
      <c r="R3064" s="32">
        <v>2549.7399999999998</v>
      </c>
      <c r="S3064" s="32">
        <v>595.78</v>
      </c>
    </row>
    <row r="3065" spans="2:19">
      <c r="B3065" s="5">
        <v>2000</v>
      </c>
      <c r="C3065" s="110">
        <f t="shared" si="250"/>
        <v>18714.2</v>
      </c>
      <c r="D3065" s="32">
        <f t="shared" si="249"/>
        <v>18714.2</v>
      </c>
      <c r="E3065" s="32">
        <f t="shared" si="248"/>
        <v>18714.2</v>
      </c>
      <c r="F3065" s="32">
        <f t="shared" si="247"/>
        <v>18714.2</v>
      </c>
      <c r="G3065" s="32">
        <f t="shared" si="246"/>
        <v>18714.2</v>
      </c>
      <c r="H3065" s="32">
        <f t="shared" si="245"/>
        <v>18714.2</v>
      </c>
      <c r="I3065" s="32">
        <f t="shared" si="244"/>
        <v>18714.2</v>
      </c>
      <c r="J3065" s="32">
        <f t="shared" si="243"/>
        <v>18714.2</v>
      </c>
      <c r="K3065" s="32">
        <f t="shared" si="242"/>
        <v>18714.2</v>
      </c>
      <c r="L3065" s="32">
        <f t="shared" si="241"/>
        <v>18714.2</v>
      </c>
      <c r="M3065" s="32">
        <f>4365.26+14348.94</f>
        <v>18714.2</v>
      </c>
      <c r="N3065" s="32">
        <f>4365.26+14348.94</f>
        <v>18714.2</v>
      </c>
      <c r="O3065" s="32">
        <v>18714.199999999997</v>
      </c>
      <c r="P3065" s="32">
        <v>18714.199999999997</v>
      </c>
      <c r="Q3065" s="32">
        <v>18714.199999999997</v>
      </c>
      <c r="R3065" s="32">
        <v>18714.199999999997</v>
      </c>
      <c r="S3065" s="32">
        <v>4365.26</v>
      </c>
    </row>
    <row r="3066" spans="2:19">
      <c r="B3066" s="5">
        <v>1999</v>
      </c>
      <c r="C3066" s="110">
        <f t="shared" si="250"/>
        <v>3572.84</v>
      </c>
      <c r="D3066" s="32">
        <f t="shared" si="249"/>
        <v>3572.84</v>
      </c>
      <c r="E3066" s="32">
        <f t="shared" si="248"/>
        <v>3572.84</v>
      </c>
      <c r="F3066" s="32">
        <f t="shared" si="247"/>
        <v>3572.84</v>
      </c>
      <c r="G3066" s="32">
        <f t="shared" si="246"/>
        <v>3572.84</v>
      </c>
      <c r="H3066" s="32">
        <f t="shared" si="245"/>
        <v>3572.84</v>
      </c>
      <c r="I3066" s="32">
        <f t="shared" si="244"/>
        <v>3572.84</v>
      </c>
      <c r="J3066" s="32">
        <f t="shared" si="243"/>
        <v>3572.84</v>
      </c>
      <c r="K3066" s="32">
        <f t="shared" si="242"/>
        <v>3572.84</v>
      </c>
      <c r="L3066" s="32">
        <f t="shared" si="241"/>
        <v>3572.84</v>
      </c>
      <c r="M3066" s="32">
        <f>831.33+2741.51</f>
        <v>3572.84</v>
      </c>
      <c r="N3066" s="32">
        <f>831.33+2741.51</f>
        <v>3572.84</v>
      </c>
      <c r="O3066" s="32">
        <v>3572.84</v>
      </c>
      <c r="P3066" s="32">
        <v>3572.84</v>
      </c>
      <c r="Q3066" s="32">
        <v>3572.84</v>
      </c>
      <c r="R3066" s="32">
        <v>3572.84</v>
      </c>
      <c r="S3066" s="32">
        <v>831.33</v>
      </c>
    </row>
    <row r="3067" spans="2:19">
      <c r="B3067" s="5">
        <v>1998</v>
      </c>
      <c r="C3067" s="110">
        <f t="shared" si="250"/>
        <v>5383.06</v>
      </c>
      <c r="D3067" s="32">
        <f t="shared" si="249"/>
        <v>5383.06</v>
      </c>
      <c r="E3067" s="32">
        <f t="shared" si="248"/>
        <v>5383.06</v>
      </c>
      <c r="F3067" s="32">
        <f t="shared" si="247"/>
        <v>5383.06</v>
      </c>
      <c r="G3067" s="32">
        <f t="shared" si="246"/>
        <v>5383.06</v>
      </c>
      <c r="H3067" s="32">
        <f t="shared" si="245"/>
        <v>5383.06</v>
      </c>
      <c r="I3067" s="32">
        <f t="shared" si="244"/>
        <v>5383.06</v>
      </c>
      <c r="J3067" s="32">
        <f t="shared" si="243"/>
        <v>5383.06</v>
      </c>
      <c r="K3067" s="32">
        <f t="shared" si="242"/>
        <v>5383.06</v>
      </c>
      <c r="L3067" s="32">
        <f t="shared" si="241"/>
        <v>5383.06</v>
      </c>
      <c r="M3067" s="32">
        <f>1265.8+4117.26</f>
        <v>5383.06</v>
      </c>
      <c r="N3067" s="32">
        <f>1265.8+4117.26</f>
        <v>5383.06</v>
      </c>
      <c r="O3067" s="32">
        <v>5383.06</v>
      </c>
      <c r="P3067" s="32">
        <v>5383.06</v>
      </c>
      <c r="Q3067" s="32">
        <v>5383.06</v>
      </c>
      <c r="R3067" s="32">
        <v>5383.06</v>
      </c>
      <c r="S3067" s="32">
        <v>1265.8</v>
      </c>
    </row>
    <row r="3068" spans="2:19">
      <c r="B3068" s="5">
        <v>1997</v>
      </c>
      <c r="C3068" s="110">
        <f t="shared" si="250"/>
        <v>16465.59</v>
      </c>
      <c r="D3068" s="32">
        <f t="shared" si="249"/>
        <v>16465.59</v>
      </c>
      <c r="E3068" s="32">
        <f t="shared" si="248"/>
        <v>16465.59</v>
      </c>
      <c r="F3068" s="32">
        <f t="shared" si="247"/>
        <v>16465.59</v>
      </c>
      <c r="G3068" s="32">
        <f t="shared" si="246"/>
        <v>16465.59</v>
      </c>
      <c r="H3068" s="32">
        <f t="shared" si="245"/>
        <v>16465.59</v>
      </c>
      <c r="I3068" s="32">
        <f t="shared" si="244"/>
        <v>16465.59</v>
      </c>
      <c r="J3068" s="32">
        <f t="shared" si="243"/>
        <v>16465.59</v>
      </c>
      <c r="K3068" s="32">
        <f t="shared" si="242"/>
        <v>16465.59</v>
      </c>
      <c r="L3068" s="32">
        <f t="shared" si="241"/>
        <v>16465.59</v>
      </c>
      <c r="M3068" s="32">
        <f>3932.86+12532.73</f>
        <v>16465.59</v>
      </c>
      <c r="N3068" s="32">
        <f>3932.86+12532.73</f>
        <v>16465.59</v>
      </c>
      <c r="O3068" s="32">
        <v>16465.59</v>
      </c>
      <c r="P3068" s="32">
        <v>16465.59</v>
      </c>
      <c r="Q3068" s="32">
        <v>16465.59</v>
      </c>
      <c r="R3068" s="32">
        <v>16465.59</v>
      </c>
      <c r="S3068" s="32">
        <v>3932.86</v>
      </c>
    </row>
    <row r="3069" spans="2:19">
      <c r="B3069" s="5">
        <v>1996</v>
      </c>
      <c r="C3069" s="110">
        <f t="shared" si="250"/>
        <v>13869.82</v>
      </c>
      <c r="D3069" s="32">
        <f t="shared" si="249"/>
        <v>13869.82</v>
      </c>
      <c r="E3069" s="32">
        <f t="shared" si="248"/>
        <v>13869.82</v>
      </c>
      <c r="F3069" s="32">
        <f t="shared" si="247"/>
        <v>13869.82</v>
      </c>
      <c r="G3069" s="32">
        <f t="shared" si="246"/>
        <v>13869.82</v>
      </c>
      <c r="H3069" s="32">
        <f t="shared" si="245"/>
        <v>13869.82</v>
      </c>
      <c r="I3069" s="32">
        <f t="shared" si="244"/>
        <v>13869.82</v>
      </c>
      <c r="J3069" s="32">
        <f t="shared" si="243"/>
        <v>13869.82</v>
      </c>
      <c r="K3069" s="32">
        <f t="shared" si="242"/>
        <v>13869.82</v>
      </c>
      <c r="L3069" s="32">
        <f t="shared" si="241"/>
        <v>13869.82</v>
      </c>
      <c r="M3069" s="32">
        <f>3385.42+10484.4</f>
        <v>13869.82</v>
      </c>
      <c r="N3069" s="32">
        <f>3385.42+10484.4</f>
        <v>13869.82</v>
      </c>
      <c r="O3069" s="32">
        <v>13869.81</v>
      </c>
      <c r="P3069" s="32">
        <v>13869.81</v>
      </c>
      <c r="Q3069" s="32">
        <v>13869.81</v>
      </c>
      <c r="R3069" s="32">
        <v>13869.81</v>
      </c>
      <c r="S3069" s="32">
        <v>3385.42</v>
      </c>
    </row>
    <row r="3070" spans="2:19">
      <c r="B3070" s="5">
        <v>1995</v>
      </c>
      <c r="C3070" s="110">
        <f t="shared" si="250"/>
        <v>45011.79</v>
      </c>
      <c r="D3070" s="32">
        <f t="shared" si="249"/>
        <v>45011.79</v>
      </c>
      <c r="E3070" s="32">
        <f t="shared" si="248"/>
        <v>45011.79</v>
      </c>
      <c r="F3070" s="32">
        <f t="shared" si="247"/>
        <v>45011.79</v>
      </c>
      <c r="G3070" s="32">
        <f t="shared" si="246"/>
        <v>45011.79</v>
      </c>
      <c r="H3070" s="32">
        <f t="shared" si="245"/>
        <v>45011.79</v>
      </c>
      <c r="I3070" s="32">
        <f t="shared" si="244"/>
        <v>45011.79</v>
      </c>
      <c r="J3070" s="32">
        <f t="shared" si="243"/>
        <v>45011.79</v>
      </c>
      <c r="K3070" s="32">
        <f t="shared" si="242"/>
        <v>45011.79</v>
      </c>
      <c r="L3070" s="32">
        <f t="shared" si="241"/>
        <v>45011.79</v>
      </c>
      <c r="M3070" s="32">
        <f>11025.97+33985.82</f>
        <v>45011.79</v>
      </c>
      <c r="N3070" s="32">
        <f>11025.97+33985.82</f>
        <v>45011.79</v>
      </c>
      <c r="O3070" s="32">
        <v>45011.79</v>
      </c>
      <c r="P3070" s="32">
        <v>45011.79</v>
      </c>
      <c r="Q3070" s="32">
        <v>45011.79</v>
      </c>
      <c r="R3070" s="32">
        <v>45011.79</v>
      </c>
      <c r="S3070" s="32">
        <v>11025.97</v>
      </c>
    </row>
    <row r="3071" spans="2:19">
      <c r="B3071" s="5">
        <v>1994</v>
      </c>
      <c r="C3071" s="110">
        <f t="shared" si="250"/>
        <v>15355.480000000001</v>
      </c>
      <c r="D3071" s="32">
        <f t="shared" si="249"/>
        <v>15355.480000000001</v>
      </c>
      <c r="E3071" s="32">
        <f t="shared" si="248"/>
        <v>15355.480000000001</v>
      </c>
      <c r="F3071" s="32">
        <f t="shared" si="247"/>
        <v>15355.480000000001</v>
      </c>
      <c r="G3071" s="32">
        <f t="shared" si="246"/>
        <v>15355.480000000001</v>
      </c>
      <c r="H3071" s="32">
        <f t="shared" si="245"/>
        <v>15355.480000000001</v>
      </c>
      <c r="I3071" s="32">
        <f t="shared" si="244"/>
        <v>15355.480000000001</v>
      </c>
      <c r="J3071" s="32">
        <f t="shared" si="243"/>
        <v>15355.480000000001</v>
      </c>
      <c r="K3071" s="32">
        <f t="shared" si="242"/>
        <v>15355.480000000001</v>
      </c>
      <c r="L3071" s="32">
        <f t="shared" si="241"/>
        <v>15355.480000000001</v>
      </c>
      <c r="M3071" s="32">
        <f>3698.11+11657.37</f>
        <v>15355.480000000001</v>
      </c>
      <c r="N3071" s="32">
        <f>3698.11+11657.37</f>
        <v>15355.480000000001</v>
      </c>
      <c r="O3071" s="32">
        <v>15355.470000000001</v>
      </c>
      <c r="P3071" s="32">
        <v>15355.470000000001</v>
      </c>
      <c r="Q3071" s="32">
        <v>15355.470000000001</v>
      </c>
      <c r="R3071" s="32">
        <v>15355.470000000001</v>
      </c>
      <c r="S3071" s="32">
        <v>3698.1099999999997</v>
      </c>
    </row>
    <row r="3072" spans="2:19">
      <c r="B3072" s="5">
        <v>1993</v>
      </c>
      <c r="C3072" s="110">
        <f t="shared" si="250"/>
        <v>21859.600000000002</v>
      </c>
      <c r="D3072" s="32">
        <f t="shared" si="249"/>
        <v>21859.600000000002</v>
      </c>
      <c r="E3072" s="32">
        <f t="shared" si="248"/>
        <v>21859.600000000002</v>
      </c>
      <c r="F3072" s="32">
        <f t="shared" si="247"/>
        <v>21859.600000000002</v>
      </c>
      <c r="G3072" s="32">
        <f t="shared" si="246"/>
        <v>21859.600000000002</v>
      </c>
      <c r="H3072" s="32">
        <f t="shared" si="245"/>
        <v>21859.600000000002</v>
      </c>
      <c r="I3072" s="32">
        <f t="shared" si="244"/>
        <v>21859.600000000002</v>
      </c>
      <c r="J3072" s="32">
        <f t="shared" si="243"/>
        <v>21859.600000000002</v>
      </c>
      <c r="K3072" s="32">
        <f t="shared" si="242"/>
        <v>21859.600000000002</v>
      </c>
      <c r="L3072" s="32">
        <f t="shared" si="241"/>
        <v>21859.600000000002</v>
      </c>
      <c r="M3072" s="32">
        <f>5312.22+16547.38</f>
        <v>21859.600000000002</v>
      </c>
      <c r="N3072" s="32">
        <f>5312.22+16547.38</f>
        <v>21859.600000000002</v>
      </c>
      <c r="O3072" s="32">
        <v>21859.59</v>
      </c>
      <c r="P3072" s="32">
        <v>21859.59</v>
      </c>
      <c r="Q3072" s="32">
        <v>21859.59</v>
      </c>
      <c r="R3072" s="32">
        <v>21859.59</v>
      </c>
      <c r="S3072" s="32">
        <v>5312.2199999999993</v>
      </c>
    </row>
    <row r="3073" spans="2:19">
      <c r="B3073" s="5">
        <v>1992</v>
      </c>
      <c r="C3073" s="110">
        <f t="shared" si="250"/>
        <v>10535.11</v>
      </c>
      <c r="D3073" s="32">
        <f t="shared" si="249"/>
        <v>10535.11</v>
      </c>
      <c r="E3073" s="32">
        <f t="shared" si="248"/>
        <v>10535.11</v>
      </c>
      <c r="F3073" s="32">
        <f t="shared" si="247"/>
        <v>10535.11</v>
      </c>
      <c r="G3073" s="32">
        <f t="shared" si="246"/>
        <v>10535.11</v>
      </c>
      <c r="H3073" s="32">
        <f t="shared" si="245"/>
        <v>10535.11</v>
      </c>
      <c r="I3073" s="32">
        <f t="shared" si="244"/>
        <v>10535.11</v>
      </c>
      <c r="J3073" s="32">
        <f t="shared" si="243"/>
        <v>10535.11</v>
      </c>
      <c r="K3073" s="32">
        <f t="shared" si="242"/>
        <v>10535.11</v>
      </c>
      <c r="L3073" s="32">
        <f t="shared" si="241"/>
        <v>10535.11</v>
      </c>
      <c r="M3073" s="32">
        <f>2526.89+8008.22</f>
        <v>10535.11</v>
      </c>
      <c r="N3073" s="32">
        <f>2526.89+8008.22</f>
        <v>10535.11</v>
      </c>
      <c r="O3073" s="32">
        <v>10535.109999999999</v>
      </c>
      <c r="P3073" s="32">
        <v>10535.109999999999</v>
      </c>
      <c r="Q3073" s="32">
        <v>10535.109999999999</v>
      </c>
      <c r="R3073" s="32">
        <v>10535.109999999999</v>
      </c>
      <c r="S3073" s="32">
        <v>2526.89</v>
      </c>
    </row>
    <row r="3074" spans="2:19">
      <c r="B3074" s="5">
        <v>1991</v>
      </c>
      <c r="C3074" s="110">
        <f t="shared" si="250"/>
        <v>9187.7199999999993</v>
      </c>
      <c r="D3074" s="32">
        <f t="shared" si="249"/>
        <v>9187.7199999999993</v>
      </c>
      <c r="E3074" s="32">
        <f t="shared" si="248"/>
        <v>9187.7199999999993</v>
      </c>
      <c r="F3074" s="32">
        <f t="shared" si="247"/>
        <v>9187.7199999999993</v>
      </c>
      <c r="G3074" s="32">
        <f t="shared" si="246"/>
        <v>9187.7199999999993</v>
      </c>
      <c r="H3074" s="32">
        <f t="shared" si="245"/>
        <v>9187.7199999999993</v>
      </c>
      <c r="I3074" s="32">
        <f t="shared" si="244"/>
        <v>9187.7199999999993</v>
      </c>
      <c r="J3074" s="32">
        <f t="shared" si="243"/>
        <v>9187.7199999999993</v>
      </c>
      <c r="K3074" s="32">
        <f t="shared" si="242"/>
        <v>9187.7199999999993</v>
      </c>
      <c r="L3074" s="32">
        <f t="shared" si="241"/>
        <v>9187.7199999999993</v>
      </c>
      <c r="M3074" s="32">
        <f>2144.64+7043.08</f>
        <v>9187.7199999999993</v>
      </c>
      <c r="N3074" s="32">
        <f>2144.64+7043.08</f>
        <v>9187.7199999999993</v>
      </c>
      <c r="O3074" s="32">
        <v>9187.73</v>
      </c>
      <c r="P3074" s="32">
        <v>9187.73</v>
      </c>
      <c r="Q3074" s="32">
        <v>9187.73</v>
      </c>
      <c r="R3074" s="32">
        <v>9187.73</v>
      </c>
      <c r="S3074" s="32">
        <v>2144.64</v>
      </c>
    </row>
    <row r="3075" spans="2:19">
      <c r="B3075" s="5">
        <v>1990</v>
      </c>
      <c r="C3075" s="110">
        <f t="shared" si="250"/>
        <v>3143.85</v>
      </c>
      <c r="D3075" s="32">
        <f t="shared" si="249"/>
        <v>3143.85</v>
      </c>
      <c r="E3075" s="32">
        <f t="shared" si="248"/>
        <v>3143.85</v>
      </c>
      <c r="F3075" s="32">
        <f t="shared" si="247"/>
        <v>3143.85</v>
      </c>
      <c r="G3075" s="32">
        <f t="shared" si="246"/>
        <v>3143.85</v>
      </c>
      <c r="H3075" s="32">
        <f t="shared" si="245"/>
        <v>3143.85</v>
      </c>
      <c r="I3075" s="32">
        <f t="shared" si="244"/>
        <v>3143.85</v>
      </c>
      <c r="J3075" s="32">
        <f t="shared" si="243"/>
        <v>3143.85</v>
      </c>
      <c r="K3075" s="32">
        <f t="shared" si="242"/>
        <v>3143.85</v>
      </c>
      <c r="L3075" s="32">
        <f t="shared" si="241"/>
        <v>3143.85</v>
      </c>
      <c r="M3075" s="32">
        <f>722.29+2421.56</f>
        <v>3143.85</v>
      </c>
      <c r="N3075" s="32">
        <f>722.29+2421.56</f>
        <v>3143.85</v>
      </c>
      <c r="O3075" s="32">
        <v>3143.85</v>
      </c>
      <c r="P3075" s="32">
        <v>3143.85</v>
      </c>
      <c r="Q3075" s="32">
        <v>3143.85</v>
      </c>
      <c r="R3075" s="32">
        <v>3143.85</v>
      </c>
      <c r="S3075" s="32">
        <v>722.29000000000008</v>
      </c>
    </row>
    <row r="3076" spans="2:19">
      <c r="B3076" s="5">
        <v>1989</v>
      </c>
      <c r="C3076" s="110">
        <f t="shared" si="250"/>
        <v>12306.93</v>
      </c>
      <c r="D3076" s="32">
        <f t="shared" si="249"/>
        <v>12306.93</v>
      </c>
      <c r="E3076" s="32">
        <f t="shared" si="248"/>
        <v>12306.93</v>
      </c>
      <c r="F3076" s="32">
        <f t="shared" si="247"/>
        <v>12306.93</v>
      </c>
      <c r="G3076" s="32">
        <f t="shared" si="246"/>
        <v>12306.93</v>
      </c>
      <c r="H3076" s="32">
        <f t="shared" si="245"/>
        <v>12306.93</v>
      </c>
      <c r="I3076" s="32">
        <f t="shared" si="244"/>
        <v>12306.93</v>
      </c>
      <c r="J3076" s="32">
        <f t="shared" si="243"/>
        <v>12306.93</v>
      </c>
      <c r="K3076" s="32">
        <f t="shared" si="242"/>
        <v>12306.93</v>
      </c>
      <c r="L3076" s="32">
        <f t="shared" si="241"/>
        <v>12306.93</v>
      </c>
      <c r="M3076" s="32">
        <f>2796.32+9510.61</f>
        <v>12306.93</v>
      </c>
      <c r="N3076" s="32">
        <f>2796.32+9510.61</f>
        <v>12306.93</v>
      </c>
      <c r="O3076" s="32">
        <v>12306.93</v>
      </c>
      <c r="P3076" s="32">
        <v>12306.93</v>
      </c>
      <c r="Q3076" s="32">
        <v>12306.93</v>
      </c>
      <c r="R3076" s="32">
        <v>12306.93</v>
      </c>
      <c r="S3076" s="32">
        <v>2796.32</v>
      </c>
    </row>
    <row r="3077" spans="2:19">
      <c r="B3077" s="5">
        <v>1988</v>
      </c>
      <c r="C3077" s="110">
        <f t="shared" si="250"/>
        <v>29542.11</v>
      </c>
      <c r="D3077" s="32">
        <f t="shared" si="249"/>
        <v>29542.11</v>
      </c>
      <c r="E3077" s="32">
        <f t="shared" si="248"/>
        <v>29542.11</v>
      </c>
      <c r="F3077" s="32">
        <f t="shared" si="247"/>
        <v>29542.11</v>
      </c>
      <c r="G3077" s="32">
        <f t="shared" si="246"/>
        <v>29542.11</v>
      </c>
      <c r="H3077" s="32">
        <f t="shared" si="245"/>
        <v>29542.11</v>
      </c>
      <c r="I3077" s="32">
        <f t="shared" si="244"/>
        <v>29542.11</v>
      </c>
      <c r="J3077" s="32">
        <f t="shared" si="243"/>
        <v>29542.11</v>
      </c>
      <c r="K3077" s="32">
        <f t="shared" si="242"/>
        <v>29542.11</v>
      </c>
      <c r="L3077" s="32">
        <f t="shared" si="241"/>
        <v>29542.11</v>
      </c>
      <c r="M3077" s="32">
        <f>6678.62+22863.49</f>
        <v>29542.11</v>
      </c>
      <c r="N3077" s="32">
        <f>6678.62+22863.49</f>
        <v>29542.11</v>
      </c>
      <c r="O3077" s="32">
        <v>29542.110000000004</v>
      </c>
      <c r="P3077" s="32">
        <v>29542.110000000004</v>
      </c>
      <c r="Q3077" s="32">
        <v>29542.110000000004</v>
      </c>
      <c r="R3077" s="32">
        <v>29542.110000000004</v>
      </c>
      <c r="S3077" s="32">
        <v>6678.62</v>
      </c>
    </row>
    <row r="3078" spans="2:19">
      <c r="B3078" s="5">
        <v>1987</v>
      </c>
      <c r="C3078" s="110">
        <f t="shared" si="250"/>
        <v>8608.5</v>
      </c>
      <c r="D3078" s="32">
        <f t="shared" si="249"/>
        <v>8608.5</v>
      </c>
      <c r="E3078" s="32">
        <f t="shared" si="248"/>
        <v>8608.5</v>
      </c>
      <c r="F3078" s="32">
        <f t="shared" si="247"/>
        <v>8608.5</v>
      </c>
      <c r="G3078" s="32">
        <f t="shared" si="246"/>
        <v>8608.5</v>
      </c>
      <c r="H3078" s="32">
        <f t="shared" si="245"/>
        <v>8608.5</v>
      </c>
      <c r="I3078" s="32">
        <f t="shared" si="244"/>
        <v>8608.5</v>
      </c>
      <c r="J3078" s="32">
        <f t="shared" si="243"/>
        <v>8608.5</v>
      </c>
      <c r="K3078" s="32">
        <f t="shared" si="242"/>
        <v>8608.5</v>
      </c>
      <c r="L3078" s="32">
        <f t="shared" si="241"/>
        <v>8608.5</v>
      </c>
      <c r="M3078" s="32">
        <f>1931.24+6677.26</f>
        <v>8608.5</v>
      </c>
      <c r="N3078" s="32">
        <f>1931.24+6677.26</f>
        <v>8608.5</v>
      </c>
      <c r="O3078" s="32">
        <v>8608.5000000000018</v>
      </c>
      <c r="P3078" s="32">
        <v>8608.5000000000018</v>
      </c>
      <c r="Q3078" s="32">
        <v>8608.5000000000018</v>
      </c>
      <c r="R3078" s="32">
        <v>8608.5000000000018</v>
      </c>
      <c r="S3078" s="32">
        <v>1931.2399999999998</v>
      </c>
    </row>
    <row r="3079" spans="2:19">
      <c r="B3079" s="5">
        <v>1986</v>
      </c>
      <c r="C3079" s="110">
        <f t="shared" si="250"/>
        <v>0</v>
      </c>
      <c r="D3079" s="32">
        <f t="shared" si="249"/>
        <v>0</v>
      </c>
      <c r="E3079" s="32">
        <f t="shared" si="248"/>
        <v>0</v>
      </c>
      <c r="F3079" s="32">
        <f t="shared" si="247"/>
        <v>0</v>
      </c>
      <c r="G3079" s="32">
        <f t="shared" si="246"/>
        <v>0</v>
      </c>
      <c r="H3079" s="32">
        <f t="shared" si="245"/>
        <v>0</v>
      </c>
      <c r="I3079" s="32">
        <f t="shared" si="244"/>
        <v>0</v>
      </c>
      <c r="J3079" s="32">
        <f t="shared" si="243"/>
        <v>0</v>
      </c>
      <c r="K3079" s="32">
        <f t="shared" si="242"/>
        <v>0</v>
      </c>
      <c r="L3079" s="32">
        <f t="shared" si="241"/>
        <v>0</v>
      </c>
      <c r="M3079" s="32">
        <v>0</v>
      </c>
      <c r="N3079" s="32">
        <v>0</v>
      </c>
      <c r="O3079" s="32">
        <v>0</v>
      </c>
      <c r="P3079" s="32">
        <v>0</v>
      </c>
      <c r="Q3079" s="32">
        <v>0</v>
      </c>
      <c r="R3079" s="32">
        <v>0</v>
      </c>
      <c r="S3079" s="32">
        <v>0</v>
      </c>
    </row>
    <row r="3080" spans="2:19">
      <c r="B3080" s="5">
        <v>1985</v>
      </c>
      <c r="C3080" s="110">
        <f t="shared" si="250"/>
        <v>0</v>
      </c>
      <c r="D3080" s="32">
        <f t="shared" si="249"/>
        <v>0</v>
      </c>
      <c r="E3080" s="32">
        <f t="shared" si="248"/>
        <v>0</v>
      </c>
      <c r="F3080" s="32">
        <f t="shared" si="247"/>
        <v>0</v>
      </c>
      <c r="G3080" s="32">
        <f t="shared" si="246"/>
        <v>0</v>
      </c>
      <c r="H3080" s="32">
        <f t="shared" si="245"/>
        <v>0</v>
      </c>
      <c r="I3080" s="32">
        <f t="shared" si="244"/>
        <v>0</v>
      </c>
      <c r="J3080" s="32">
        <f t="shared" si="243"/>
        <v>0</v>
      </c>
      <c r="K3080" s="32">
        <f t="shared" si="242"/>
        <v>0</v>
      </c>
      <c r="L3080" s="32">
        <f t="shared" si="241"/>
        <v>0</v>
      </c>
      <c r="M3080" s="32">
        <v>0</v>
      </c>
      <c r="N3080" s="32">
        <v>0</v>
      </c>
      <c r="O3080" s="32">
        <v>0</v>
      </c>
      <c r="P3080" s="32">
        <v>0</v>
      </c>
      <c r="Q3080" s="32">
        <v>0</v>
      </c>
      <c r="R3080" s="32">
        <v>0</v>
      </c>
      <c r="S3080" s="32">
        <v>0</v>
      </c>
    </row>
    <row r="3081" spans="2:19">
      <c r="B3081" s="5">
        <v>1984</v>
      </c>
      <c r="C3081" s="110">
        <f t="shared" si="250"/>
        <v>0</v>
      </c>
      <c r="D3081" s="32">
        <f t="shared" si="249"/>
        <v>0</v>
      </c>
      <c r="E3081" s="32">
        <f t="shared" si="248"/>
        <v>0</v>
      </c>
      <c r="F3081" s="32">
        <f t="shared" si="247"/>
        <v>0</v>
      </c>
      <c r="G3081" s="32">
        <f t="shared" si="246"/>
        <v>0</v>
      </c>
      <c r="H3081" s="32">
        <f t="shared" si="245"/>
        <v>0</v>
      </c>
      <c r="I3081" s="32">
        <f t="shared" si="244"/>
        <v>0</v>
      </c>
      <c r="J3081" s="32">
        <f t="shared" si="243"/>
        <v>0</v>
      </c>
      <c r="K3081" s="32">
        <f t="shared" si="242"/>
        <v>0</v>
      </c>
      <c r="L3081" s="32">
        <f t="shared" si="241"/>
        <v>0</v>
      </c>
      <c r="M3081" s="32">
        <v>0</v>
      </c>
      <c r="N3081" s="32">
        <v>0</v>
      </c>
      <c r="O3081" s="32">
        <v>0</v>
      </c>
      <c r="P3081" s="32">
        <v>0</v>
      </c>
      <c r="Q3081" s="32">
        <v>0</v>
      </c>
      <c r="R3081" s="32">
        <v>0</v>
      </c>
      <c r="S3081" s="32">
        <v>0</v>
      </c>
    </row>
    <row r="3082" spans="2:19">
      <c r="B3082" s="5">
        <v>1983</v>
      </c>
      <c r="C3082" s="110">
        <f t="shared" si="250"/>
        <v>0</v>
      </c>
      <c r="D3082" s="32">
        <f t="shared" si="249"/>
        <v>0</v>
      </c>
      <c r="E3082" s="32">
        <f t="shared" si="248"/>
        <v>0</v>
      </c>
      <c r="F3082" s="32">
        <f t="shared" si="247"/>
        <v>0</v>
      </c>
      <c r="G3082" s="32">
        <f t="shared" si="246"/>
        <v>0</v>
      </c>
      <c r="H3082" s="32">
        <f t="shared" si="245"/>
        <v>0</v>
      </c>
      <c r="I3082" s="32">
        <f t="shared" si="244"/>
        <v>0</v>
      </c>
      <c r="J3082" s="32">
        <f t="shared" si="243"/>
        <v>0</v>
      </c>
      <c r="K3082" s="32">
        <f t="shared" si="242"/>
        <v>0</v>
      </c>
      <c r="L3082" s="32">
        <f t="shared" si="241"/>
        <v>0</v>
      </c>
      <c r="M3082" s="32">
        <v>0</v>
      </c>
      <c r="N3082" s="32">
        <v>0</v>
      </c>
      <c r="O3082" s="32">
        <v>0</v>
      </c>
      <c r="P3082" s="32">
        <v>0</v>
      </c>
      <c r="Q3082" s="32">
        <v>0</v>
      </c>
      <c r="R3082" s="32">
        <v>0</v>
      </c>
      <c r="S3082" s="32">
        <v>0</v>
      </c>
    </row>
    <row r="3083" spans="2:19">
      <c r="B3083" s="5">
        <v>1982</v>
      </c>
      <c r="C3083" s="110">
        <f t="shared" si="250"/>
        <v>0</v>
      </c>
      <c r="D3083" s="32">
        <f t="shared" si="249"/>
        <v>0</v>
      </c>
      <c r="E3083" s="32">
        <f t="shared" si="248"/>
        <v>0</v>
      </c>
      <c r="F3083" s="32">
        <f t="shared" si="247"/>
        <v>0</v>
      </c>
      <c r="G3083" s="32">
        <f t="shared" si="246"/>
        <v>0</v>
      </c>
      <c r="H3083" s="32">
        <f t="shared" si="245"/>
        <v>0</v>
      </c>
      <c r="I3083" s="32">
        <f t="shared" si="244"/>
        <v>0</v>
      </c>
      <c r="J3083" s="32">
        <f t="shared" si="243"/>
        <v>0</v>
      </c>
      <c r="K3083" s="32">
        <f t="shared" si="242"/>
        <v>0</v>
      </c>
      <c r="L3083" s="32">
        <f t="shared" si="241"/>
        <v>0</v>
      </c>
      <c r="M3083" s="32">
        <v>0</v>
      </c>
      <c r="N3083" s="32">
        <v>0</v>
      </c>
      <c r="O3083" s="32">
        <v>0</v>
      </c>
      <c r="P3083" s="32">
        <v>0</v>
      </c>
      <c r="Q3083" s="32">
        <v>0</v>
      </c>
      <c r="R3083" s="32">
        <v>0</v>
      </c>
      <c r="S3083" s="32">
        <v>0</v>
      </c>
    </row>
    <row r="3084" spans="2:19">
      <c r="B3084" s="5">
        <v>1981</v>
      </c>
      <c r="C3084" s="110">
        <f t="shared" si="250"/>
        <v>0</v>
      </c>
      <c r="D3084" s="32">
        <f t="shared" si="249"/>
        <v>0</v>
      </c>
      <c r="E3084" s="32">
        <f t="shared" si="248"/>
        <v>0</v>
      </c>
      <c r="F3084" s="32">
        <f t="shared" si="247"/>
        <v>0</v>
      </c>
      <c r="G3084" s="32">
        <f t="shared" si="246"/>
        <v>0</v>
      </c>
      <c r="H3084" s="32">
        <f t="shared" si="245"/>
        <v>0</v>
      </c>
      <c r="I3084" s="32">
        <f t="shared" si="244"/>
        <v>0</v>
      </c>
      <c r="J3084" s="32">
        <f t="shared" si="243"/>
        <v>0</v>
      </c>
      <c r="K3084" s="32">
        <f t="shared" si="242"/>
        <v>0</v>
      </c>
      <c r="L3084" s="32">
        <f t="shared" si="241"/>
        <v>0</v>
      </c>
      <c r="M3084" s="32">
        <v>0</v>
      </c>
      <c r="N3084" s="32">
        <v>0</v>
      </c>
      <c r="O3084" s="32">
        <v>0</v>
      </c>
      <c r="P3084" s="32">
        <v>0</v>
      </c>
      <c r="Q3084" s="32">
        <v>0</v>
      </c>
      <c r="R3084" s="32">
        <v>0</v>
      </c>
      <c r="S3084" s="32">
        <v>0</v>
      </c>
    </row>
    <row r="3085" spans="2:19">
      <c r="B3085" s="5">
        <v>1980</v>
      </c>
      <c r="C3085" s="110">
        <f t="shared" si="250"/>
        <v>0</v>
      </c>
      <c r="D3085" s="32">
        <f t="shared" si="249"/>
        <v>0</v>
      </c>
      <c r="E3085" s="32">
        <f t="shared" si="248"/>
        <v>0</v>
      </c>
      <c r="F3085" s="32">
        <f t="shared" si="247"/>
        <v>0</v>
      </c>
      <c r="G3085" s="32">
        <f t="shared" si="246"/>
        <v>0</v>
      </c>
      <c r="H3085" s="32">
        <f t="shared" si="245"/>
        <v>0</v>
      </c>
      <c r="I3085" s="32">
        <f t="shared" si="244"/>
        <v>0</v>
      </c>
      <c r="J3085" s="32">
        <f t="shared" si="243"/>
        <v>0</v>
      </c>
      <c r="K3085" s="32">
        <f t="shared" si="242"/>
        <v>0</v>
      </c>
      <c r="L3085" s="32">
        <f t="shared" si="241"/>
        <v>0</v>
      </c>
      <c r="M3085" s="32">
        <v>0</v>
      </c>
      <c r="N3085" s="32">
        <v>0</v>
      </c>
      <c r="O3085" s="32">
        <v>0</v>
      </c>
      <c r="P3085" s="32">
        <v>0</v>
      </c>
      <c r="Q3085" s="32">
        <v>0</v>
      </c>
      <c r="R3085" s="32">
        <v>0</v>
      </c>
      <c r="S3085" s="32">
        <v>0</v>
      </c>
    </row>
    <row r="3086" spans="2:19">
      <c r="B3086" s="5">
        <v>1979</v>
      </c>
      <c r="C3086" s="110">
        <f t="shared" si="250"/>
        <v>0</v>
      </c>
      <c r="D3086" s="32">
        <f t="shared" si="249"/>
        <v>0</v>
      </c>
      <c r="E3086" s="32">
        <f t="shared" si="248"/>
        <v>0</v>
      </c>
      <c r="F3086" s="32">
        <f t="shared" si="247"/>
        <v>0</v>
      </c>
      <c r="G3086" s="32">
        <f t="shared" si="246"/>
        <v>0</v>
      </c>
      <c r="H3086" s="32">
        <f t="shared" si="245"/>
        <v>0</v>
      </c>
      <c r="I3086" s="32">
        <f t="shared" si="244"/>
        <v>0</v>
      </c>
      <c r="J3086" s="32">
        <f t="shared" si="243"/>
        <v>0</v>
      </c>
      <c r="K3086" s="32">
        <f t="shared" si="242"/>
        <v>0</v>
      </c>
      <c r="L3086" s="32">
        <f t="shared" si="241"/>
        <v>0</v>
      </c>
      <c r="M3086" s="32">
        <v>0</v>
      </c>
      <c r="N3086" s="32">
        <v>0</v>
      </c>
      <c r="O3086" s="32">
        <v>0</v>
      </c>
      <c r="P3086" s="32">
        <v>0</v>
      </c>
      <c r="Q3086" s="32">
        <v>0</v>
      </c>
      <c r="R3086" s="32">
        <v>0</v>
      </c>
      <c r="S3086" s="32">
        <v>0</v>
      </c>
    </row>
    <row r="3087" spans="2:19">
      <c r="B3087" s="5">
        <v>1978</v>
      </c>
      <c r="C3087" s="110">
        <f t="shared" si="250"/>
        <v>0</v>
      </c>
      <c r="D3087" s="32">
        <f t="shared" si="249"/>
        <v>0</v>
      </c>
      <c r="E3087" s="32">
        <f t="shared" si="248"/>
        <v>0</v>
      </c>
      <c r="F3087" s="32">
        <f t="shared" si="247"/>
        <v>0</v>
      </c>
      <c r="G3087" s="32">
        <f t="shared" si="246"/>
        <v>0</v>
      </c>
      <c r="H3087" s="32">
        <f t="shared" si="245"/>
        <v>0</v>
      </c>
      <c r="I3087" s="32">
        <f t="shared" si="244"/>
        <v>0</v>
      </c>
      <c r="J3087" s="32">
        <f t="shared" si="243"/>
        <v>0</v>
      </c>
      <c r="K3087" s="32">
        <f t="shared" si="242"/>
        <v>0</v>
      </c>
      <c r="L3087" s="32">
        <f t="shared" si="241"/>
        <v>0</v>
      </c>
      <c r="M3087" s="32">
        <v>0</v>
      </c>
      <c r="N3087" s="32">
        <v>0</v>
      </c>
      <c r="O3087" s="32">
        <v>0</v>
      </c>
      <c r="P3087" s="32">
        <v>0</v>
      </c>
      <c r="Q3087" s="32">
        <v>0</v>
      </c>
      <c r="R3087" s="32">
        <v>0</v>
      </c>
      <c r="S3087" s="32">
        <v>0</v>
      </c>
    </row>
    <row r="3088" spans="2:19">
      <c r="B3088" s="5">
        <v>1977</v>
      </c>
      <c r="C3088" s="110">
        <f t="shared" si="250"/>
        <v>4839.38</v>
      </c>
      <c r="D3088" s="32">
        <f t="shared" si="249"/>
        <v>4839.38</v>
      </c>
      <c r="E3088" s="32">
        <f t="shared" si="248"/>
        <v>4839.38</v>
      </c>
      <c r="F3088" s="32">
        <f t="shared" si="247"/>
        <v>4839.38</v>
      </c>
      <c r="G3088" s="32">
        <f t="shared" si="246"/>
        <v>4839.38</v>
      </c>
      <c r="H3088" s="32">
        <f t="shared" si="245"/>
        <v>4839.38</v>
      </c>
      <c r="I3088" s="32">
        <f t="shared" si="244"/>
        <v>4839.38</v>
      </c>
      <c r="J3088" s="32">
        <f t="shared" si="243"/>
        <v>4839.38</v>
      </c>
      <c r="K3088" s="32">
        <f t="shared" si="242"/>
        <v>4839.38</v>
      </c>
      <c r="L3088" s="32">
        <f t="shared" si="241"/>
        <v>4839.38</v>
      </c>
      <c r="M3088" s="32">
        <v>4839.38</v>
      </c>
      <c r="N3088" s="32">
        <v>4839.38</v>
      </c>
      <c r="O3088" s="32">
        <v>4839.38</v>
      </c>
      <c r="P3088" s="32">
        <v>4839.38</v>
      </c>
      <c r="Q3088" s="32">
        <v>4839.38</v>
      </c>
      <c r="R3088" s="32">
        <v>4839.38</v>
      </c>
      <c r="S3088" s="32">
        <v>4839.38</v>
      </c>
    </row>
    <row r="3089" spans="2:19">
      <c r="B3089" s="5">
        <v>1976</v>
      </c>
      <c r="C3089" s="110">
        <f t="shared" si="250"/>
        <v>0</v>
      </c>
      <c r="D3089" s="32">
        <f t="shared" si="249"/>
        <v>0</v>
      </c>
      <c r="E3089" s="32">
        <f t="shared" si="248"/>
        <v>0</v>
      </c>
      <c r="F3089" s="32">
        <f t="shared" si="247"/>
        <v>0</v>
      </c>
      <c r="G3089" s="32">
        <f t="shared" si="246"/>
        <v>0</v>
      </c>
      <c r="H3089" s="32">
        <f t="shared" si="245"/>
        <v>0</v>
      </c>
      <c r="I3089" s="32">
        <f t="shared" si="244"/>
        <v>0</v>
      </c>
      <c r="J3089" s="32">
        <f t="shared" si="243"/>
        <v>0</v>
      </c>
      <c r="K3089" s="32">
        <f t="shared" si="242"/>
        <v>0</v>
      </c>
      <c r="L3089" s="32">
        <f t="shared" si="241"/>
        <v>0</v>
      </c>
      <c r="M3089" s="32">
        <v>0</v>
      </c>
      <c r="N3089" s="32">
        <v>0</v>
      </c>
      <c r="O3089" s="32">
        <v>0</v>
      </c>
      <c r="P3089" s="32">
        <v>0</v>
      </c>
      <c r="Q3089" s="32">
        <v>0</v>
      </c>
      <c r="R3089" s="32">
        <v>0</v>
      </c>
      <c r="S3089" s="32">
        <v>0</v>
      </c>
    </row>
    <row r="3090" spans="2:19">
      <c r="B3090" s="5">
        <v>1975</v>
      </c>
      <c r="C3090" s="110">
        <f t="shared" si="250"/>
        <v>10243.719999999999</v>
      </c>
      <c r="D3090" s="32">
        <f t="shared" si="249"/>
        <v>10243.719999999999</v>
      </c>
      <c r="E3090" s="32">
        <f t="shared" si="248"/>
        <v>10243.719999999999</v>
      </c>
      <c r="F3090" s="32">
        <f t="shared" si="247"/>
        <v>10243.719999999999</v>
      </c>
      <c r="G3090" s="32">
        <f t="shared" si="246"/>
        <v>10243.719999999999</v>
      </c>
      <c r="H3090" s="32">
        <f t="shared" si="245"/>
        <v>10243.719999999999</v>
      </c>
      <c r="I3090" s="32">
        <f t="shared" si="244"/>
        <v>10243.719999999999</v>
      </c>
      <c r="J3090" s="32">
        <f t="shared" si="243"/>
        <v>10243.719999999999</v>
      </c>
      <c r="K3090" s="32">
        <f t="shared" si="242"/>
        <v>10243.719999999999</v>
      </c>
      <c r="L3090" s="32">
        <f t="shared" si="241"/>
        <v>10243.719999999999</v>
      </c>
      <c r="M3090" s="32">
        <v>10243.719999999999</v>
      </c>
      <c r="N3090" s="32">
        <v>10243.719999999999</v>
      </c>
      <c r="O3090" s="32">
        <v>10243.720000000001</v>
      </c>
      <c r="P3090" s="32">
        <v>10243.720000000001</v>
      </c>
      <c r="Q3090" s="32">
        <v>10243.720000000001</v>
      </c>
      <c r="R3090" s="32">
        <v>10243.720000000001</v>
      </c>
      <c r="S3090" s="32">
        <v>10243.720000000001</v>
      </c>
    </row>
    <row r="3091" spans="2:19">
      <c r="B3091" s="5">
        <v>1974</v>
      </c>
      <c r="C3091" s="110">
        <f t="shared" si="250"/>
        <v>0</v>
      </c>
      <c r="D3091" s="32">
        <f t="shared" si="249"/>
        <v>0</v>
      </c>
      <c r="E3091" s="32">
        <f t="shared" si="248"/>
        <v>0</v>
      </c>
      <c r="F3091" s="32">
        <f t="shared" si="247"/>
        <v>0</v>
      </c>
      <c r="G3091" s="32">
        <f t="shared" si="246"/>
        <v>0</v>
      </c>
      <c r="H3091" s="32">
        <f t="shared" si="245"/>
        <v>0</v>
      </c>
      <c r="I3091" s="32">
        <f t="shared" si="244"/>
        <v>0</v>
      </c>
      <c r="J3091" s="32">
        <f t="shared" si="243"/>
        <v>0</v>
      </c>
      <c r="K3091" s="32">
        <f t="shared" si="242"/>
        <v>0</v>
      </c>
      <c r="L3091" s="32">
        <f t="shared" si="241"/>
        <v>0</v>
      </c>
      <c r="M3091" s="32">
        <v>0</v>
      </c>
      <c r="N3091" s="32">
        <v>0</v>
      </c>
      <c r="O3091" s="32">
        <v>0</v>
      </c>
      <c r="P3091" s="32">
        <v>0</v>
      </c>
      <c r="Q3091" s="32">
        <v>0</v>
      </c>
      <c r="R3091" s="32">
        <v>0</v>
      </c>
      <c r="S3091" s="32">
        <v>0</v>
      </c>
    </row>
    <row r="3092" spans="2:19">
      <c r="B3092" s="5">
        <v>1973</v>
      </c>
      <c r="C3092" s="110">
        <f t="shared" si="250"/>
        <v>4707.9799999999996</v>
      </c>
      <c r="D3092" s="32">
        <f t="shared" si="249"/>
        <v>4707.9799999999996</v>
      </c>
      <c r="E3092" s="32">
        <f t="shared" si="248"/>
        <v>4707.9799999999996</v>
      </c>
      <c r="F3092" s="32">
        <f t="shared" si="247"/>
        <v>4707.9799999999996</v>
      </c>
      <c r="G3092" s="32">
        <f t="shared" si="246"/>
        <v>4707.9799999999996</v>
      </c>
      <c r="H3092" s="32">
        <f t="shared" si="245"/>
        <v>4707.9799999999996</v>
      </c>
      <c r="I3092" s="32">
        <f t="shared" si="244"/>
        <v>4707.9799999999996</v>
      </c>
      <c r="J3092" s="32">
        <f t="shared" si="243"/>
        <v>4707.9799999999996</v>
      </c>
      <c r="K3092" s="32">
        <f t="shared" si="242"/>
        <v>4707.9799999999996</v>
      </c>
      <c r="L3092" s="32">
        <f t="shared" si="241"/>
        <v>4707.9799999999996</v>
      </c>
      <c r="M3092" s="32">
        <v>4707.9799999999996</v>
      </c>
      <c r="N3092" s="32">
        <v>4707.9799999999996</v>
      </c>
      <c r="O3092" s="32">
        <v>4707.9799999999996</v>
      </c>
      <c r="P3092" s="32">
        <v>4707.9799999999996</v>
      </c>
      <c r="Q3092" s="32">
        <v>4707.9799999999996</v>
      </c>
      <c r="R3092" s="32">
        <v>4707.9799999999996</v>
      </c>
      <c r="S3092" s="32">
        <v>4707.9799999999996</v>
      </c>
    </row>
    <row r="3093" spans="2:19">
      <c r="B3093" s="5">
        <v>1972</v>
      </c>
      <c r="C3093" s="110">
        <f t="shared" si="250"/>
        <v>6875.34</v>
      </c>
      <c r="D3093" s="32">
        <f t="shared" si="249"/>
        <v>6875.34</v>
      </c>
      <c r="E3093" s="32">
        <f t="shared" si="248"/>
        <v>6875.34</v>
      </c>
      <c r="F3093" s="32">
        <f t="shared" si="247"/>
        <v>6875.34</v>
      </c>
      <c r="G3093" s="32">
        <f t="shared" si="246"/>
        <v>6875.34</v>
      </c>
      <c r="H3093" s="32">
        <f t="shared" si="245"/>
        <v>6875.34</v>
      </c>
      <c r="I3093" s="32">
        <f t="shared" si="244"/>
        <v>6875.34</v>
      </c>
      <c r="J3093" s="32">
        <f t="shared" si="243"/>
        <v>6875.34</v>
      </c>
      <c r="K3093" s="32">
        <f t="shared" si="242"/>
        <v>6875.34</v>
      </c>
      <c r="L3093" s="32">
        <f t="shared" si="241"/>
        <v>6875.34</v>
      </c>
      <c r="M3093" s="32">
        <v>6875.34</v>
      </c>
      <c r="N3093" s="32">
        <v>6875.34</v>
      </c>
      <c r="O3093" s="32">
        <v>6875.34</v>
      </c>
      <c r="P3093" s="32">
        <v>6875.34</v>
      </c>
      <c r="Q3093" s="32">
        <v>6875.34</v>
      </c>
      <c r="R3093" s="32">
        <v>6875.34</v>
      </c>
      <c r="S3093" s="32">
        <v>6875.34</v>
      </c>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1" t="s">
        <v>136</v>
      </c>
      <c r="B3136" s="6" t="s">
        <v>10</v>
      </c>
      <c r="C3136" s="10">
        <f>SUM(C3059:C3135)</f>
        <v>293770.37</v>
      </c>
      <c r="D3136" s="10">
        <f>SUM(D3058:D3135)</f>
        <v>298573.07999999996</v>
      </c>
      <c r="E3136" s="10">
        <f>SUM(E3057:E3135)</f>
        <v>303674.70999999996</v>
      </c>
      <c r="F3136" s="10">
        <f>SUM(F3056:F3135)</f>
        <v>304908.39999999997</v>
      </c>
      <c r="G3136" s="10">
        <f>SUM(G3055:G3135)</f>
        <v>324712.88999999996</v>
      </c>
      <c r="H3136" s="10">
        <f>SUM(H3049:H3135)</f>
        <v>324712.88999999996</v>
      </c>
      <c r="I3136" s="10">
        <f>SUM(I3049:I3135)</f>
        <v>327022.95</v>
      </c>
      <c r="J3136" s="10">
        <f t="shared" ref="J3136" si="251">SUM(J3049:J3135)</f>
        <v>328055.7</v>
      </c>
      <c r="K3136" s="10">
        <f>SUM(K3049:K3135)</f>
        <v>334573.8</v>
      </c>
      <c r="L3136" s="10">
        <f t="shared" ref="L3136" si="252">SUM(L3049:L3135)</f>
        <v>339650.52</v>
      </c>
      <c r="M3136" s="10">
        <f>SUM(M3049:M3135)</f>
        <v>341442.26</v>
      </c>
      <c r="N3136" s="10">
        <f>SUM(N3044:N3135)</f>
        <v>341442.26</v>
      </c>
      <c r="O3136" s="10">
        <f>SUM(O3044:O3135)</f>
        <v>343210.49999999994</v>
      </c>
      <c r="P3136" s="10">
        <f>SUM(P3044:P3135)</f>
        <v>343210.49999999994</v>
      </c>
      <c r="Q3136" s="10">
        <f>SUM(Q3044:Q3135)</f>
        <v>357356.23999999993</v>
      </c>
      <c r="R3136" s="10">
        <f>SUM(R3043:R3135)</f>
        <v>357356.23999999993</v>
      </c>
      <c r="S3136" s="10">
        <f>SUM(S3043:S3135)</f>
        <v>361980.84</v>
      </c>
    </row>
    <row r="3137" spans="1:19">
      <c r="A3137" s="62"/>
      <c r="B3137" s="6"/>
      <c r="C3137" s="7"/>
      <c r="D3137" s="7"/>
      <c r="E3137" s="7"/>
      <c r="F3137" s="7"/>
      <c r="G3137" s="7"/>
      <c r="H3137" s="7"/>
      <c r="I3137" s="7"/>
      <c r="J3137" s="7"/>
      <c r="K3137" s="7"/>
      <c r="L3137" s="7"/>
      <c r="M3137" s="9"/>
    </row>
    <row r="3138" spans="1:19" ht="25.5">
      <c r="A3138" s="63" t="s">
        <v>137</v>
      </c>
      <c r="B3138" s="5">
        <v>2022</v>
      </c>
      <c r="C3138" s="31"/>
      <c r="D3138" s="31"/>
      <c r="E3138" s="31"/>
      <c r="F3138" s="31"/>
      <c r="G3138" s="31"/>
      <c r="H3138" s="31"/>
      <c r="I3138" s="31"/>
      <c r="J3138" s="31"/>
      <c r="K3138" s="31"/>
      <c r="L3138" s="31"/>
      <c r="M3138" s="31"/>
      <c r="N3138" s="31"/>
      <c r="O3138" s="31"/>
      <c r="P3138" s="31"/>
      <c r="Q3138" s="31"/>
      <c r="R3138" s="60"/>
      <c r="S3138" s="32">
        <v>0</v>
      </c>
    </row>
    <row r="3139" spans="1:19">
      <c r="A3139" s="33"/>
      <c r="B3139" s="5">
        <v>2021</v>
      </c>
      <c r="C3139" s="31"/>
      <c r="D3139" s="31"/>
      <c r="E3139" s="31"/>
      <c r="F3139" s="31"/>
      <c r="G3139" s="31"/>
      <c r="H3139" s="31"/>
      <c r="I3139" s="31"/>
      <c r="J3139" s="31"/>
      <c r="K3139" s="31"/>
      <c r="L3139" s="31"/>
      <c r="M3139" s="31"/>
      <c r="N3139" s="31"/>
      <c r="O3139" s="31"/>
      <c r="P3139" s="31"/>
      <c r="Q3139" s="31"/>
      <c r="R3139" s="32">
        <v>0</v>
      </c>
      <c r="S3139" s="32">
        <v>0</v>
      </c>
    </row>
    <row r="3140" spans="1:19">
      <c r="B3140" s="5">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5">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5">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5">
        <v>2017</v>
      </c>
      <c r="C3143" s="108"/>
      <c r="D3143" s="31"/>
      <c r="E3143" s="31"/>
      <c r="F3143" s="31"/>
      <c r="G3143" s="31"/>
      <c r="H3143" s="31"/>
      <c r="I3143" s="31"/>
      <c r="J3143" s="31"/>
      <c r="K3143" s="31"/>
      <c r="L3143" s="31"/>
      <c r="M3143" s="31"/>
      <c r="N3143" s="32">
        <v>0</v>
      </c>
      <c r="O3143" s="32">
        <v>0</v>
      </c>
      <c r="P3143" s="32">
        <v>0</v>
      </c>
      <c r="Q3143" s="32">
        <v>0</v>
      </c>
      <c r="R3143" s="32">
        <v>0</v>
      </c>
      <c r="S3143" s="32">
        <v>0</v>
      </c>
    </row>
    <row r="3144" spans="1:19">
      <c r="B3144" s="5">
        <v>2016</v>
      </c>
      <c r="C3144" s="108"/>
      <c r="D3144" s="31"/>
      <c r="E3144" s="31"/>
      <c r="F3144" s="31"/>
      <c r="G3144" s="31"/>
      <c r="H3144" s="31"/>
      <c r="I3144" s="31"/>
      <c r="J3144" s="31"/>
      <c r="K3144" s="31"/>
      <c r="L3144" s="31"/>
      <c r="M3144" s="32">
        <v>387783.48</v>
      </c>
      <c r="N3144" s="32">
        <v>387900.93</v>
      </c>
      <c r="O3144" s="32">
        <v>387900.93</v>
      </c>
      <c r="P3144" s="32">
        <v>387900.93</v>
      </c>
      <c r="Q3144" s="32">
        <v>387900.93</v>
      </c>
      <c r="R3144" s="32">
        <v>387900.93</v>
      </c>
      <c r="S3144" s="32">
        <v>387900.93</v>
      </c>
    </row>
    <row r="3145" spans="1:19">
      <c r="B3145" s="5">
        <v>2015</v>
      </c>
      <c r="C3145" s="108"/>
      <c r="D3145" s="31"/>
      <c r="E3145" s="31"/>
      <c r="F3145" s="31"/>
      <c r="G3145" s="31"/>
      <c r="H3145" s="31"/>
      <c r="I3145" s="31"/>
      <c r="J3145" s="31"/>
      <c r="K3145" s="31"/>
      <c r="L3145" s="32">
        <f t="shared" ref="L3145:L3173" si="253">M3145</f>
        <v>80898.2</v>
      </c>
      <c r="M3145" s="32">
        <v>80898.2</v>
      </c>
      <c r="N3145" s="32">
        <v>80898.2</v>
      </c>
      <c r="O3145" s="32">
        <v>80898.2</v>
      </c>
      <c r="P3145" s="32">
        <v>80898.2</v>
      </c>
      <c r="Q3145" s="32">
        <v>80898.2</v>
      </c>
      <c r="R3145" s="32">
        <v>80898.2</v>
      </c>
      <c r="S3145" s="32">
        <v>80898.2</v>
      </c>
    </row>
    <row r="3146" spans="1:19">
      <c r="B3146" s="5">
        <v>2014</v>
      </c>
      <c r="C3146" s="108"/>
      <c r="D3146" s="31"/>
      <c r="E3146" s="31"/>
      <c r="F3146" s="31"/>
      <c r="G3146" s="31"/>
      <c r="H3146" s="31"/>
      <c r="I3146" s="31"/>
      <c r="J3146" s="31"/>
      <c r="K3146" s="32">
        <f t="shared" ref="K3146:K3173" si="254">L3146</f>
        <v>9554.67</v>
      </c>
      <c r="L3146" s="32">
        <f t="shared" si="253"/>
        <v>9554.67</v>
      </c>
      <c r="M3146" s="32">
        <v>9554.67</v>
      </c>
      <c r="N3146" s="32">
        <v>9554.67</v>
      </c>
      <c r="O3146" s="32">
        <v>9554.67</v>
      </c>
      <c r="P3146" s="32">
        <v>9554.67</v>
      </c>
      <c r="Q3146" s="32">
        <v>9554.67</v>
      </c>
      <c r="R3146" s="32">
        <v>9554.67</v>
      </c>
      <c r="S3146" s="32">
        <v>9554.67</v>
      </c>
    </row>
    <row r="3147" spans="1:19">
      <c r="B3147" s="5">
        <v>2013</v>
      </c>
      <c r="C3147" s="108"/>
      <c r="D3147" s="31"/>
      <c r="E3147" s="31"/>
      <c r="F3147" s="31"/>
      <c r="G3147" s="31"/>
      <c r="H3147" s="31"/>
      <c r="I3147" s="31"/>
      <c r="J3147" s="32">
        <f t="shared" ref="J3147:J3173" si="255">K3147</f>
        <v>42821.37</v>
      </c>
      <c r="K3147" s="32">
        <f t="shared" si="254"/>
        <v>42821.37</v>
      </c>
      <c r="L3147" s="32">
        <f t="shared" si="253"/>
        <v>42821.37</v>
      </c>
      <c r="M3147" s="32">
        <v>42821.37</v>
      </c>
      <c r="N3147" s="32">
        <v>42821.37</v>
      </c>
      <c r="O3147" s="32">
        <v>42821.369999999995</v>
      </c>
      <c r="P3147" s="32">
        <v>42821.369999999995</v>
      </c>
      <c r="Q3147" s="32">
        <v>42821.369999999995</v>
      </c>
      <c r="R3147" s="32">
        <v>42821.369999999995</v>
      </c>
      <c r="S3147" s="32">
        <v>42821.369999999995</v>
      </c>
    </row>
    <row r="3148" spans="1:19">
      <c r="B3148" s="5">
        <v>2012</v>
      </c>
      <c r="C3148" s="108"/>
      <c r="D3148" s="31"/>
      <c r="E3148" s="31"/>
      <c r="F3148" s="31"/>
      <c r="G3148" s="31"/>
      <c r="H3148" s="31"/>
      <c r="I3148" s="32">
        <f t="shared" ref="I3148:I3173" si="256">J3148</f>
        <v>0</v>
      </c>
      <c r="J3148" s="32">
        <f t="shared" si="255"/>
        <v>0</v>
      </c>
      <c r="K3148" s="32">
        <f t="shared" si="254"/>
        <v>0</v>
      </c>
      <c r="L3148" s="32">
        <f t="shared" si="253"/>
        <v>0</v>
      </c>
      <c r="M3148" s="32">
        <v>0</v>
      </c>
      <c r="N3148" s="32">
        <v>0</v>
      </c>
      <c r="O3148" s="32">
        <v>0</v>
      </c>
      <c r="P3148" s="32">
        <v>0</v>
      </c>
      <c r="Q3148" s="32">
        <v>0</v>
      </c>
      <c r="R3148" s="32">
        <v>0</v>
      </c>
      <c r="S3148" s="32">
        <v>27795.800000000003</v>
      </c>
    </row>
    <row r="3149" spans="1:19">
      <c r="B3149" s="5">
        <v>2011</v>
      </c>
      <c r="C3149" s="108"/>
      <c r="D3149" s="31"/>
      <c r="E3149" s="31"/>
      <c r="F3149" s="31"/>
      <c r="G3149" s="31"/>
      <c r="H3149" s="32">
        <f>I3149</f>
        <v>0</v>
      </c>
      <c r="I3149" s="32">
        <f t="shared" si="256"/>
        <v>0</v>
      </c>
      <c r="J3149" s="32">
        <f t="shared" si="255"/>
        <v>0</v>
      </c>
      <c r="K3149" s="32">
        <f t="shared" si="254"/>
        <v>0</v>
      </c>
      <c r="L3149" s="32">
        <f t="shared" si="253"/>
        <v>0</v>
      </c>
      <c r="M3149" s="32">
        <v>0</v>
      </c>
      <c r="N3149" s="32">
        <v>0</v>
      </c>
      <c r="O3149" s="32">
        <v>0</v>
      </c>
      <c r="P3149" s="32">
        <v>0</v>
      </c>
      <c r="Q3149" s="32">
        <v>0</v>
      </c>
      <c r="R3149" s="32">
        <v>0</v>
      </c>
      <c r="S3149" s="32">
        <v>0</v>
      </c>
    </row>
    <row r="3150" spans="1:19">
      <c r="B3150" s="5">
        <v>2010</v>
      </c>
      <c r="C3150" s="108"/>
      <c r="D3150" s="31"/>
      <c r="E3150" s="31"/>
      <c r="F3150" s="31"/>
      <c r="G3150" s="32">
        <f>H3150</f>
        <v>0</v>
      </c>
      <c r="H3150" s="32">
        <f>I3150</f>
        <v>0</v>
      </c>
      <c r="I3150" s="32">
        <f t="shared" si="256"/>
        <v>0</v>
      </c>
      <c r="J3150" s="32">
        <f t="shared" si="255"/>
        <v>0</v>
      </c>
      <c r="K3150" s="32">
        <f t="shared" si="254"/>
        <v>0</v>
      </c>
      <c r="L3150" s="32">
        <f t="shared" si="253"/>
        <v>0</v>
      </c>
      <c r="M3150" s="32">
        <v>0</v>
      </c>
      <c r="N3150" s="32">
        <v>0</v>
      </c>
      <c r="O3150" s="32">
        <v>0</v>
      </c>
      <c r="P3150" s="32">
        <v>0</v>
      </c>
      <c r="Q3150" s="32">
        <v>0</v>
      </c>
      <c r="R3150" s="32">
        <v>0</v>
      </c>
      <c r="S3150" s="32">
        <v>0</v>
      </c>
    </row>
    <row r="3151" spans="1:19">
      <c r="B3151" s="5">
        <v>2009</v>
      </c>
      <c r="C3151" s="108"/>
      <c r="D3151" s="31"/>
      <c r="E3151" s="31"/>
      <c r="F3151" s="32">
        <f t="shared" ref="F3151:H3166" si="257">G3151</f>
        <v>0</v>
      </c>
      <c r="G3151" s="32">
        <f>H3151</f>
        <v>0</v>
      </c>
      <c r="H3151" s="32">
        <f>I3151-23075.9</f>
        <v>0</v>
      </c>
      <c r="I3151" s="32">
        <f t="shared" si="256"/>
        <v>23075.9</v>
      </c>
      <c r="J3151" s="32">
        <f t="shared" si="255"/>
        <v>23075.9</v>
      </c>
      <c r="K3151" s="32">
        <f t="shared" si="254"/>
        <v>23075.9</v>
      </c>
      <c r="L3151" s="32">
        <f t="shared" si="253"/>
        <v>23075.9</v>
      </c>
      <c r="M3151" s="32">
        <f>0+23075.9</f>
        <v>23075.9</v>
      </c>
      <c r="N3151" s="32">
        <f>0+23075.9</f>
        <v>23075.9</v>
      </c>
      <c r="O3151" s="32">
        <v>23075.9</v>
      </c>
      <c r="P3151" s="32">
        <v>23075.9</v>
      </c>
      <c r="Q3151" s="32">
        <v>23075.9</v>
      </c>
      <c r="R3151" s="32">
        <v>23075.9</v>
      </c>
      <c r="S3151" s="32">
        <v>0</v>
      </c>
    </row>
    <row r="3152" spans="1:19">
      <c r="B3152" s="5">
        <v>2008</v>
      </c>
      <c r="C3152" s="108"/>
      <c r="D3152" s="31"/>
      <c r="E3152" s="32">
        <f>F3152</f>
        <v>0</v>
      </c>
      <c r="F3152" s="32">
        <f t="shared" si="257"/>
        <v>0</v>
      </c>
      <c r="G3152" s="32">
        <f>H3152</f>
        <v>0</v>
      </c>
      <c r="H3152" s="32">
        <f>I3152</f>
        <v>0</v>
      </c>
      <c r="I3152" s="32">
        <f t="shared" si="256"/>
        <v>0</v>
      </c>
      <c r="J3152" s="32">
        <f t="shared" si="255"/>
        <v>0</v>
      </c>
      <c r="K3152" s="32">
        <f t="shared" si="254"/>
        <v>0</v>
      </c>
      <c r="L3152" s="32">
        <f t="shared" si="253"/>
        <v>0</v>
      </c>
      <c r="M3152" s="32">
        <v>0</v>
      </c>
      <c r="N3152" s="32">
        <v>0</v>
      </c>
      <c r="O3152" s="32">
        <v>0</v>
      </c>
      <c r="P3152" s="32">
        <v>0</v>
      </c>
      <c r="Q3152" s="32">
        <v>0</v>
      </c>
      <c r="R3152" s="32">
        <v>0</v>
      </c>
      <c r="S3152" s="32">
        <v>0</v>
      </c>
    </row>
    <row r="3153" spans="2:19">
      <c r="B3153" s="5">
        <v>2007</v>
      </c>
      <c r="C3153" s="108"/>
      <c r="D3153" s="32">
        <f>E3153</f>
        <v>0</v>
      </c>
      <c r="E3153" s="32">
        <f>F3153</f>
        <v>0</v>
      </c>
      <c r="F3153" s="32">
        <f t="shared" si="257"/>
        <v>0</v>
      </c>
      <c r="G3153" s="32">
        <f>H3153</f>
        <v>0</v>
      </c>
      <c r="H3153" s="32">
        <f>I3153</f>
        <v>0</v>
      </c>
      <c r="I3153" s="32">
        <f t="shared" si="256"/>
        <v>0</v>
      </c>
      <c r="J3153" s="32">
        <f t="shared" si="255"/>
        <v>0</v>
      </c>
      <c r="K3153" s="32">
        <f t="shared" si="254"/>
        <v>0</v>
      </c>
      <c r="L3153" s="32">
        <f t="shared" si="253"/>
        <v>0</v>
      </c>
      <c r="M3153" s="32">
        <v>0</v>
      </c>
      <c r="N3153" s="32">
        <v>0</v>
      </c>
      <c r="O3153" s="32">
        <v>0</v>
      </c>
      <c r="P3153" s="32">
        <v>0</v>
      </c>
      <c r="Q3153" s="32">
        <v>0</v>
      </c>
      <c r="R3153" s="32">
        <v>0</v>
      </c>
      <c r="S3153" s="32">
        <v>0</v>
      </c>
    </row>
    <row r="3154" spans="2:19">
      <c r="B3154" s="5">
        <v>2006</v>
      </c>
      <c r="C3154" s="110">
        <f>D3154</f>
        <v>129971.87</v>
      </c>
      <c r="D3154" s="32">
        <f>E3154</f>
        <v>129971.87</v>
      </c>
      <c r="E3154" s="32">
        <f>F3154</f>
        <v>129971.87</v>
      </c>
      <c r="F3154" s="32">
        <f t="shared" si="257"/>
        <v>129971.87</v>
      </c>
      <c r="G3154" s="32">
        <f>H3154</f>
        <v>129971.87</v>
      </c>
      <c r="H3154" s="32">
        <f>I3154</f>
        <v>129971.87</v>
      </c>
      <c r="I3154" s="32">
        <f t="shared" si="256"/>
        <v>129971.87</v>
      </c>
      <c r="J3154" s="32">
        <f t="shared" si="255"/>
        <v>129971.87</v>
      </c>
      <c r="K3154" s="32">
        <f t="shared" si="254"/>
        <v>129971.87</v>
      </c>
      <c r="L3154" s="32">
        <f t="shared" si="253"/>
        <v>129971.87</v>
      </c>
      <c r="M3154" s="32">
        <v>129971.87</v>
      </c>
      <c r="N3154" s="32">
        <v>129971.87</v>
      </c>
      <c r="O3154" s="32">
        <v>129971.87</v>
      </c>
      <c r="P3154" s="32">
        <v>129971.87</v>
      </c>
      <c r="Q3154" s="32">
        <v>129971.87</v>
      </c>
      <c r="R3154" s="32">
        <v>129971.87</v>
      </c>
      <c r="S3154" s="32">
        <v>129971.87</v>
      </c>
    </row>
    <row r="3155" spans="2:19">
      <c r="B3155" s="5">
        <v>2005</v>
      </c>
      <c r="C3155" s="110">
        <f>D3155</f>
        <v>0</v>
      </c>
      <c r="D3155" s="32">
        <f>E3155</f>
        <v>0</v>
      </c>
      <c r="E3155" s="32">
        <f>F3155</f>
        <v>0</v>
      </c>
      <c r="F3155" s="32">
        <f t="shared" si="257"/>
        <v>0</v>
      </c>
      <c r="G3155" s="32">
        <f t="shared" si="257"/>
        <v>0</v>
      </c>
      <c r="H3155" s="32">
        <f>I3155</f>
        <v>0</v>
      </c>
      <c r="I3155" s="32">
        <f t="shared" si="256"/>
        <v>0</v>
      </c>
      <c r="J3155" s="32">
        <f t="shared" si="255"/>
        <v>0</v>
      </c>
      <c r="K3155" s="32">
        <f t="shared" si="254"/>
        <v>0</v>
      </c>
      <c r="L3155" s="32">
        <f t="shared" si="253"/>
        <v>0</v>
      </c>
      <c r="M3155" s="32">
        <v>0</v>
      </c>
      <c r="N3155" s="32">
        <v>0</v>
      </c>
      <c r="O3155" s="32">
        <v>0</v>
      </c>
      <c r="P3155" s="32">
        <v>0</v>
      </c>
      <c r="Q3155" s="32">
        <v>0</v>
      </c>
      <c r="R3155" s="32">
        <v>0</v>
      </c>
      <c r="S3155" s="32">
        <v>0</v>
      </c>
    </row>
    <row r="3156" spans="2:19">
      <c r="B3156" s="5">
        <v>2004</v>
      </c>
      <c r="C3156" s="110">
        <f>D3156</f>
        <v>18629.28</v>
      </c>
      <c r="D3156" s="32">
        <f>E3156</f>
        <v>18629.28</v>
      </c>
      <c r="E3156" s="32">
        <f>F3156</f>
        <v>18629.28</v>
      </c>
      <c r="F3156" s="32">
        <f t="shared" si="257"/>
        <v>18629.28</v>
      </c>
      <c r="G3156" s="32">
        <f t="shared" si="257"/>
        <v>18629.28</v>
      </c>
      <c r="H3156" s="32">
        <f>I3156</f>
        <v>18629.28</v>
      </c>
      <c r="I3156" s="32">
        <f t="shared" si="256"/>
        <v>18629.28</v>
      </c>
      <c r="J3156" s="32">
        <f t="shared" si="255"/>
        <v>18629.28</v>
      </c>
      <c r="K3156" s="32">
        <f t="shared" si="254"/>
        <v>18629.28</v>
      </c>
      <c r="L3156" s="32">
        <f t="shared" si="253"/>
        <v>18629.28</v>
      </c>
      <c r="M3156" s="32">
        <v>18629.28</v>
      </c>
      <c r="N3156" s="32">
        <v>18629.28</v>
      </c>
      <c r="O3156" s="32">
        <v>18629.28</v>
      </c>
      <c r="P3156" s="32">
        <v>18629.28</v>
      </c>
      <c r="Q3156" s="32">
        <v>18629.28</v>
      </c>
      <c r="R3156" s="32">
        <v>18629.28</v>
      </c>
      <c r="S3156" s="32">
        <v>18629.28</v>
      </c>
    </row>
    <row r="3157" spans="2:19">
      <c r="B3157" s="5">
        <v>2003</v>
      </c>
      <c r="C3157" s="110">
        <f>D3157</f>
        <v>0</v>
      </c>
      <c r="D3157" s="32">
        <f>E3157</f>
        <v>0</v>
      </c>
      <c r="E3157" s="32">
        <f t="shared" ref="E3157:H3173" si="258">F3157</f>
        <v>0</v>
      </c>
      <c r="F3157" s="32">
        <f t="shared" si="257"/>
        <v>0</v>
      </c>
      <c r="G3157" s="32">
        <f t="shared" si="257"/>
        <v>0</v>
      </c>
      <c r="H3157" s="32">
        <f>I3157-4719.9</f>
        <v>0</v>
      </c>
      <c r="I3157" s="32">
        <f t="shared" si="256"/>
        <v>4719.8999999999996</v>
      </c>
      <c r="J3157" s="32">
        <f t="shared" si="255"/>
        <v>4719.8999999999996</v>
      </c>
      <c r="K3157" s="32">
        <f t="shared" si="254"/>
        <v>4719.8999999999996</v>
      </c>
      <c r="L3157" s="32">
        <f t="shared" si="253"/>
        <v>4719.8999999999996</v>
      </c>
      <c r="M3157" s="32">
        <f>0+4719.9</f>
        <v>4719.8999999999996</v>
      </c>
      <c r="N3157" s="32">
        <f>0+4719.9</f>
        <v>4719.8999999999996</v>
      </c>
      <c r="O3157" s="32">
        <v>4719.8999999999996</v>
      </c>
      <c r="P3157" s="32">
        <v>4719.8999999999996</v>
      </c>
      <c r="Q3157" s="32">
        <v>4719.8999999999996</v>
      </c>
      <c r="R3157" s="32">
        <v>4719.8999999999996</v>
      </c>
      <c r="S3157" s="32">
        <v>0</v>
      </c>
    </row>
    <row r="3158" spans="2:19">
      <c r="B3158" s="5">
        <v>2002</v>
      </c>
      <c r="C3158" s="110">
        <f>D3158</f>
        <v>20532.689999999999</v>
      </c>
      <c r="D3158" s="32">
        <f t="shared" ref="D3158:D3173" si="259">E3158</f>
        <v>20532.689999999999</v>
      </c>
      <c r="E3158" s="32">
        <f t="shared" si="258"/>
        <v>20532.689999999999</v>
      </c>
      <c r="F3158" s="32">
        <f t="shared" si="257"/>
        <v>20532.689999999999</v>
      </c>
      <c r="G3158" s="32">
        <f t="shared" si="257"/>
        <v>20532.689999999999</v>
      </c>
      <c r="H3158" s="32">
        <f>I3158</f>
        <v>20532.689999999999</v>
      </c>
      <c r="I3158" s="32">
        <f t="shared" si="256"/>
        <v>20532.689999999999</v>
      </c>
      <c r="J3158" s="32">
        <f t="shared" si="255"/>
        <v>20532.689999999999</v>
      </c>
      <c r="K3158" s="32">
        <f t="shared" si="254"/>
        <v>20532.689999999999</v>
      </c>
      <c r="L3158" s="32">
        <f t="shared" si="253"/>
        <v>20532.689999999999</v>
      </c>
      <c r="M3158" s="32">
        <v>20532.689999999999</v>
      </c>
      <c r="N3158" s="32">
        <v>20532.689999999999</v>
      </c>
      <c r="O3158" s="32">
        <v>20532.689999999999</v>
      </c>
      <c r="P3158" s="32">
        <v>20532.689999999999</v>
      </c>
      <c r="Q3158" s="32">
        <v>20532.689999999999</v>
      </c>
      <c r="R3158" s="32">
        <v>20532.689999999999</v>
      </c>
      <c r="S3158" s="32">
        <v>20532.689999999999</v>
      </c>
    </row>
    <row r="3159" spans="2:19">
      <c r="B3159" s="5">
        <v>2001</v>
      </c>
      <c r="C3159" s="110">
        <f t="shared" ref="C3159:C3173" si="260">D3159</f>
        <v>35401.089999999997</v>
      </c>
      <c r="D3159" s="32">
        <f t="shared" si="259"/>
        <v>35401.089999999997</v>
      </c>
      <c r="E3159" s="32">
        <f t="shared" si="258"/>
        <v>35401.089999999997</v>
      </c>
      <c r="F3159" s="32">
        <f t="shared" si="257"/>
        <v>35401.089999999997</v>
      </c>
      <c r="G3159" s="32">
        <f t="shared" si="257"/>
        <v>35401.089999999997</v>
      </c>
      <c r="H3159" s="32">
        <f>I3159</f>
        <v>35401.089999999997</v>
      </c>
      <c r="I3159" s="32">
        <f t="shared" si="256"/>
        <v>35401.089999999997</v>
      </c>
      <c r="J3159" s="32">
        <f t="shared" si="255"/>
        <v>35401.089999999997</v>
      </c>
      <c r="K3159" s="32">
        <f t="shared" si="254"/>
        <v>35401.089999999997</v>
      </c>
      <c r="L3159" s="32">
        <f t="shared" si="253"/>
        <v>35401.089999999997</v>
      </c>
      <c r="M3159" s="32">
        <v>35401.089999999997</v>
      </c>
      <c r="N3159" s="32">
        <v>35401.089999999997</v>
      </c>
      <c r="O3159" s="32">
        <v>35401.089999999997</v>
      </c>
      <c r="P3159" s="32">
        <v>35401.089999999997</v>
      </c>
      <c r="Q3159" s="32">
        <v>35401.089999999997</v>
      </c>
      <c r="R3159" s="32">
        <v>35401.089999999997</v>
      </c>
      <c r="S3159" s="32">
        <v>35401.089999999997</v>
      </c>
    </row>
    <row r="3160" spans="2:19">
      <c r="B3160" s="5">
        <v>2000</v>
      </c>
      <c r="C3160" s="110">
        <f t="shared" si="260"/>
        <v>23781.21</v>
      </c>
      <c r="D3160" s="32">
        <f t="shared" si="259"/>
        <v>23781.21</v>
      </c>
      <c r="E3160" s="32">
        <f t="shared" si="258"/>
        <v>23781.21</v>
      </c>
      <c r="F3160" s="32">
        <f t="shared" si="257"/>
        <v>23781.21</v>
      </c>
      <c r="G3160" s="32">
        <f t="shared" si="257"/>
        <v>23781.21</v>
      </c>
      <c r="H3160" s="32">
        <f t="shared" si="257"/>
        <v>23781.21</v>
      </c>
      <c r="I3160" s="32">
        <f t="shared" si="256"/>
        <v>23781.21</v>
      </c>
      <c r="J3160" s="32">
        <f t="shared" si="255"/>
        <v>23781.21</v>
      </c>
      <c r="K3160" s="32">
        <f t="shared" si="254"/>
        <v>23781.21</v>
      </c>
      <c r="L3160" s="32">
        <f t="shared" si="253"/>
        <v>23781.21</v>
      </c>
      <c r="M3160" s="32">
        <v>23781.21</v>
      </c>
      <c r="N3160" s="32">
        <v>23781.21</v>
      </c>
      <c r="O3160" s="32">
        <v>23781.21</v>
      </c>
      <c r="P3160" s="32">
        <v>23781.21</v>
      </c>
      <c r="Q3160" s="32">
        <v>23781.21</v>
      </c>
      <c r="R3160" s="32">
        <v>23781.21</v>
      </c>
      <c r="S3160" s="32">
        <v>23781.21</v>
      </c>
    </row>
    <row r="3161" spans="2:19">
      <c r="B3161" s="5">
        <v>1999</v>
      </c>
      <c r="C3161" s="110">
        <f t="shared" si="260"/>
        <v>0</v>
      </c>
      <c r="D3161" s="32">
        <f t="shared" si="259"/>
        <v>0</v>
      </c>
      <c r="E3161" s="32">
        <f t="shared" si="258"/>
        <v>0</v>
      </c>
      <c r="F3161" s="32">
        <f t="shared" si="257"/>
        <v>0</v>
      </c>
      <c r="G3161" s="32">
        <f t="shared" si="257"/>
        <v>0</v>
      </c>
      <c r="H3161" s="32">
        <f>I3161</f>
        <v>0</v>
      </c>
      <c r="I3161" s="32">
        <f t="shared" si="256"/>
        <v>0</v>
      </c>
      <c r="J3161" s="32">
        <f t="shared" si="255"/>
        <v>0</v>
      </c>
      <c r="K3161" s="32">
        <f t="shared" si="254"/>
        <v>0</v>
      </c>
      <c r="L3161" s="32">
        <f t="shared" si="253"/>
        <v>0</v>
      </c>
      <c r="M3161" s="32">
        <v>0</v>
      </c>
      <c r="N3161" s="32">
        <v>0</v>
      </c>
      <c r="O3161" s="32">
        <v>0</v>
      </c>
      <c r="P3161" s="32">
        <v>0</v>
      </c>
      <c r="Q3161" s="32">
        <v>0</v>
      </c>
      <c r="R3161" s="32">
        <v>0</v>
      </c>
      <c r="S3161" s="32">
        <v>0</v>
      </c>
    </row>
    <row r="3162" spans="2:19">
      <c r="B3162" s="5">
        <v>1998</v>
      </c>
      <c r="C3162" s="110">
        <f t="shared" si="260"/>
        <v>32081.94</v>
      </c>
      <c r="D3162" s="32">
        <f t="shared" si="259"/>
        <v>32081.94</v>
      </c>
      <c r="E3162" s="32">
        <f t="shared" si="258"/>
        <v>32081.94</v>
      </c>
      <c r="F3162" s="32">
        <f t="shared" si="257"/>
        <v>32081.94</v>
      </c>
      <c r="G3162" s="32">
        <f t="shared" si="257"/>
        <v>32081.94</v>
      </c>
      <c r="H3162" s="32">
        <f t="shared" si="257"/>
        <v>32081.94</v>
      </c>
      <c r="I3162" s="32">
        <f t="shared" si="256"/>
        <v>32081.94</v>
      </c>
      <c r="J3162" s="32">
        <f t="shared" si="255"/>
        <v>32081.94</v>
      </c>
      <c r="K3162" s="32">
        <f t="shared" si="254"/>
        <v>32081.94</v>
      </c>
      <c r="L3162" s="32">
        <f t="shared" si="253"/>
        <v>32081.94</v>
      </c>
      <c r="M3162" s="32">
        <v>32081.94</v>
      </c>
      <c r="N3162" s="32">
        <v>32081.94</v>
      </c>
      <c r="O3162" s="32">
        <v>32081.94</v>
      </c>
      <c r="P3162" s="32">
        <v>32081.94</v>
      </c>
      <c r="Q3162" s="32">
        <v>32081.94</v>
      </c>
      <c r="R3162" s="32">
        <v>32081.94</v>
      </c>
      <c r="S3162" s="32">
        <v>32081.94</v>
      </c>
    </row>
    <row r="3163" spans="2:19">
      <c r="B3163" s="5">
        <v>1997</v>
      </c>
      <c r="C3163" s="110">
        <f t="shared" si="260"/>
        <v>42868.1</v>
      </c>
      <c r="D3163" s="32">
        <f t="shared" si="259"/>
        <v>42868.1</v>
      </c>
      <c r="E3163" s="32">
        <f t="shared" si="258"/>
        <v>42868.1</v>
      </c>
      <c r="F3163" s="32">
        <f t="shared" si="257"/>
        <v>42868.1</v>
      </c>
      <c r="G3163" s="32">
        <f t="shared" si="257"/>
        <v>42868.1</v>
      </c>
      <c r="H3163" s="32">
        <f t="shared" si="257"/>
        <v>42868.1</v>
      </c>
      <c r="I3163" s="32">
        <f t="shared" si="256"/>
        <v>42868.1</v>
      </c>
      <c r="J3163" s="32">
        <f t="shared" si="255"/>
        <v>42868.1</v>
      </c>
      <c r="K3163" s="32">
        <f t="shared" si="254"/>
        <v>42868.1</v>
      </c>
      <c r="L3163" s="32">
        <f t="shared" si="253"/>
        <v>42868.1</v>
      </c>
      <c r="M3163" s="32">
        <v>42868.1</v>
      </c>
      <c r="N3163" s="32">
        <v>42868.1</v>
      </c>
      <c r="O3163" s="32">
        <v>42868.1</v>
      </c>
      <c r="P3163" s="32">
        <v>42868.1</v>
      </c>
      <c r="Q3163" s="32">
        <v>42868.1</v>
      </c>
      <c r="R3163" s="32">
        <v>42868.1</v>
      </c>
      <c r="S3163" s="32">
        <v>42868.1</v>
      </c>
    </row>
    <row r="3164" spans="2:19">
      <c r="B3164" s="5">
        <v>1996</v>
      </c>
      <c r="C3164" s="110">
        <f t="shared" si="260"/>
        <v>40660.76</v>
      </c>
      <c r="D3164" s="32">
        <f t="shared" si="259"/>
        <v>40660.76</v>
      </c>
      <c r="E3164" s="32">
        <f t="shared" si="258"/>
        <v>40660.76</v>
      </c>
      <c r="F3164" s="32">
        <f t="shared" si="257"/>
        <v>40660.76</v>
      </c>
      <c r="G3164" s="32">
        <f t="shared" si="257"/>
        <v>40660.76</v>
      </c>
      <c r="H3164" s="32">
        <f t="shared" si="257"/>
        <v>40660.76</v>
      </c>
      <c r="I3164" s="32">
        <f t="shared" si="256"/>
        <v>40660.76</v>
      </c>
      <c r="J3164" s="32">
        <f t="shared" si="255"/>
        <v>40660.76</v>
      </c>
      <c r="K3164" s="32">
        <f t="shared" si="254"/>
        <v>40660.76</v>
      </c>
      <c r="L3164" s="32">
        <f t="shared" si="253"/>
        <v>40660.76</v>
      </c>
      <c r="M3164" s="32">
        <v>40660.76</v>
      </c>
      <c r="N3164" s="32">
        <v>40660.76</v>
      </c>
      <c r="O3164" s="32">
        <v>40660.76</v>
      </c>
      <c r="P3164" s="32">
        <v>40660.76</v>
      </c>
      <c r="Q3164" s="32">
        <v>40660.76</v>
      </c>
      <c r="R3164" s="32">
        <v>40660.76</v>
      </c>
      <c r="S3164" s="32">
        <v>40660.76</v>
      </c>
    </row>
    <row r="3165" spans="2:19">
      <c r="B3165" s="5">
        <v>1995</v>
      </c>
      <c r="C3165" s="110">
        <f t="shared" si="260"/>
        <v>0</v>
      </c>
      <c r="D3165" s="32">
        <f t="shared" si="259"/>
        <v>0</v>
      </c>
      <c r="E3165" s="32">
        <f t="shared" si="258"/>
        <v>0</v>
      </c>
      <c r="F3165" s="32">
        <f t="shared" si="257"/>
        <v>0</v>
      </c>
      <c r="G3165" s="32">
        <f t="shared" si="257"/>
        <v>0</v>
      </c>
      <c r="H3165" s="32">
        <f t="shared" si="257"/>
        <v>0</v>
      </c>
      <c r="I3165" s="32">
        <f t="shared" si="256"/>
        <v>0</v>
      </c>
      <c r="J3165" s="32">
        <f t="shared" si="255"/>
        <v>0</v>
      </c>
      <c r="K3165" s="32">
        <f t="shared" si="254"/>
        <v>0</v>
      </c>
      <c r="L3165" s="32">
        <f t="shared" si="253"/>
        <v>0</v>
      </c>
      <c r="M3165" s="32">
        <v>0</v>
      </c>
      <c r="N3165" s="32">
        <v>0</v>
      </c>
      <c r="O3165" s="32">
        <v>0</v>
      </c>
      <c r="P3165" s="32">
        <v>0</v>
      </c>
      <c r="Q3165" s="32">
        <v>0</v>
      </c>
      <c r="R3165" s="32">
        <v>0</v>
      </c>
      <c r="S3165" s="32">
        <v>0</v>
      </c>
    </row>
    <row r="3166" spans="2:19">
      <c r="B3166" s="5">
        <v>1994</v>
      </c>
      <c r="C3166" s="110">
        <f t="shared" si="260"/>
        <v>50964.02</v>
      </c>
      <c r="D3166" s="32">
        <f t="shared" si="259"/>
        <v>50964.02</v>
      </c>
      <c r="E3166" s="32">
        <f t="shared" si="258"/>
        <v>50964.02</v>
      </c>
      <c r="F3166" s="32">
        <f t="shared" si="257"/>
        <v>50964.02</v>
      </c>
      <c r="G3166" s="32">
        <f t="shared" si="257"/>
        <v>50964.02</v>
      </c>
      <c r="H3166" s="32">
        <f t="shared" si="257"/>
        <v>50964.02</v>
      </c>
      <c r="I3166" s="32">
        <f t="shared" si="256"/>
        <v>50964.02</v>
      </c>
      <c r="J3166" s="32">
        <f t="shared" si="255"/>
        <v>50964.02</v>
      </c>
      <c r="K3166" s="32">
        <f t="shared" si="254"/>
        <v>50964.02</v>
      </c>
      <c r="L3166" s="32">
        <f t="shared" si="253"/>
        <v>50964.02</v>
      </c>
      <c r="M3166" s="32">
        <v>50964.02</v>
      </c>
      <c r="N3166" s="32">
        <v>50964.02</v>
      </c>
      <c r="O3166" s="32">
        <v>50964.02</v>
      </c>
      <c r="P3166" s="32">
        <v>50964.02</v>
      </c>
      <c r="Q3166" s="32">
        <v>50964.02</v>
      </c>
      <c r="R3166" s="32">
        <v>50964.02</v>
      </c>
      <c r="S3166" s="32">
        <v>50964.02</v>
      </c>
    </row>
    <row r="3167" spans="2:19">
      <c r="B3167" s="5">
        <v>1993</v>
      </c>
      <c r="C3167" s="110">
        <f t="shared" si="260"/>
        <v>0</v>
      </c>
      <c r="D3167" s="32">
        <f t="shared" si="259"/>
        <v>0</v>
      </c>
      <c r="E3167" s="32">
        <f t="shared" si="258"/>
        <v>0</v>
      </c>
      <c r="F3167" s="32">
        <f t="shared" si="258"/>
        <v>0</v>
      </c>
      <c r="G3167" s="32">
        <f t="shared" si="258"/>
        <v>0</v>
      </c>
      <c r="H3167" s="32">
        <f>I3167</f>
        <v>0</v>
      </c>
      <c r="I3167" s="32">
        <f t="shared" si="256"/>
        <v>0</v>
      </c>
      <c r="J3167" s="32">
        <f t="shared" si="255"/>
        <v>0</v>
      </c>
      <c r="K3167" s="32">
        <f t="shared" si="254"/>
        <v>0</v>
      </c>
      <c r="L3167" s="32">
        <f t="shared" si="253"/>
        <v>0</v>
      </c>
      <c r="M3167" s="32">
        <v>0</v>
      </c>
      <c r="N3167" s="32">
        <v>0</v>
      </c>
      <c r="O3167" s="32">
        <v>0</v>
      </c>
      <c r="P3167" s="32">
        <v>0</v>
      </c>
      <c r="Q3167" s="32">
        <v>0</v>
      </c>
      <c r="R3167" s="32">
        <v>0</v>
      </c>
      <c r="S3167" s="32">
        <v>0</v>
      </c>
    </row>
    <row r="3168" spans="2:19">
      <c r="B3168" s="5">
        <v>1992</v>
      </c>
      <c r="C3168" s="110">
        <f t="shared" si="260"/>
        <v>0</v>
      </c>
      <c r="D3168" s="32">
        <f t="shared" si="259"/>
        <v>0</v>
      </c>
      <c r="E3168" s="32">
        <f t="shared" si="258"/>
        <v>0</v>
      </c>
      <c r="F3168" s="32">
        <f t="shared" si="258"/>
        <v>0</v>
      </c>
      <c r="G3168" s="32">
        <f t="shared" si="258"/>
        <v>0</v>
      </c>
      <c r="H3168" s="32">
        <f t="shared" si="258"/>
        <v>0</v>
      </c>
      <c r="I3168" s="32">
        <f t="shared" si="256"/>
        <v>0</v>
      </c>
      <c r="J3168" s="32">
        <f t="shared" si="255"/>
        <v>0</v>
      </c>
      <c r="K3168" s="32">
        <f t="shared" si="254"/>
        <v>0</v>
      </c>
      <c r="L3168" s="32">
        <f t="shared" si="253"/>
        <v>0</v>
      </c>
      <c r="M3168" s="32">
        <v>0</v>
      </c>
      <c r="N3168" s="32">
        <v>0</v>
      </c>
      <c r="O3168" s="32">
        <v>0</v>
      </c>
      <c r="P3168" s="32">
        <v>0</v>
      </c>
      <c r="Q3168" s="32">
        <v>0</v>
      </c>
      <c r="R3168" s="32">
        <v>0</v>
      </c>
      <c r="S3168" s="32">
        <v>0</v>
      </c>
    </row>
    <row r="3169" spans="2:19">
      <c r="B3169" s="5">
        <v>1991</v>
      </c>
      <c r="C3169" s="110">
        <f t="shared" si="260"/>
        <v>0</v>
      </c>
      <c r="D3169" s="32">
        <f t="shared" si="259"/>
        <v>0</v>
      </c>
      <c r="E3169" s="32">
        <f t="shared" si="258"/>
        <v>0</v>
      </c>
      <c r="F3169" s="32">
        <f t="shared" si="258"/>
        <v>0</v>
      </c>
      <c r="G3169" s="32">
        <f t="shared" si="258"/>
        <v>0</v>
      </c>
      <c r="H3169" s="32">
        <f t="shared" si="258"/>
        <v>0</v>
      </c>
      <c r="I3169" s="32">
        <f t="shared" si="256"/>
        <v>0</v>
      </c>
      <c r="J3169" s="32">
        <f t="shared" si="255"/>
        <v>0</v>
      </c>
      <c r="K3169" s="32">
        <f t="shared" si="254"/>
        <v>0</v>
      </c>
      <c r="L3169" s="32">
        <f t="shared" si="253"/>
        <v>0</v>
      </c>
      <c r="M3169" s="32">
        <v>0</v>
      </c>
      <c r="N3169" s="32">
        <v>0</v>
      </c>
      <c r="O3169" s="32">
        <v>0</v>
      </c>
      <c r="P3169" s="32">
        <v>0</v>
      </c>
      <c r="Q3169" s="32">
        <v>0</v>
      </c>
      <c r="R3169" s="32">
        <v>0</v>
      </c>
      <c r="S3169" s="32">
        <v>0</v>
      </c>
    </row>
    <row r="3170" spans="2:19">
      <c r="B3170" s="5">
        <v>1990</v>
      </c>
      <c r="C3170" s="110">
        <f t="shared" si="260"/>
        <v>52151.11</v>
      </c>
      <c r="D3170" s="32">
        <f t="shared" si="259"/>
        <v>52151.11</v>
      </c>
      <c r="E3170" s="32">
        <f t="shared" si="258"/>
        <v>52151.11</v>
      </c>
      <c r="F3170" s="32">
        <f t="shared" si="258"/>
        <v>52151.11</v>
      </c>
      <c r="G3170" s="32">
        <f t="shared" si="258"/>
        <v>52151.11</v>
      </c>
      <c r="H3170" s="32">
        <f t="shared" si="258"/>
        <v>52151.11</v>
      </c>
      <c r="I3170" s="32">
        <f t="shared" si="256"/>
        <v>52151.11</v>
      </c>
      <c r="J3170" s="32">
        <f t="shared" si="255"/>
        <v>52151.11</v>
      </c>
      <c r="K3170" s="32">
        <f t="shared" si="254"/>
        <v>52151.11</v>
      </c>
      <c r="L3170" s="32">
        <f t="shared" si="253"/>
        <v>52151.11</v>
      </c>
      <c r="M3170" s="32">
        <v>52151.11</v>
      </c>
      <c r="N3170" s="32">
        <v>52151.11</v>
      </c>
      <c r="O3170" s="32">
        <v>52151.11</v>
      </c>
      <c r="P3170" s="32">
        <v>52151.11</v>
      </c>
      <c r="Q3170" s="32">
        <v>28161.96</v>
      </c>
      <c r="R3170" s="32">
        <v>28161.96</v>
      </c>
      <c r="S3170" s="32">
        <v>28161.96</v>
      </c>
    </row>
    <row r="3171" spans="2:19">
      <c r="B3171" s="5">
        <v>1989</v>
      </c>
      <c r="C3171" s="110">
        <f t="shared" si="260"/>
        <v>33129.160000000003</v>
      </c>
      <c r="D3171" s="32">
        <f t="shared" si="259"/>
        <v>33129.160000000003</v>
      </c>
      <c r="E3171" s="32">
        <f t="shared" si="258"/>
        <v>33129.160000000003</v>
      </c>
      <c r="F3171" s="32">
        <f t="shared" si="258"/>
        <v>33129.160000000003</v>
      </c>
      <c r="G3171" s="32">
        <f t="shared" si="258"/>
        <v>33129.160000000003</v>
      </c>
      <c r="H3171" s="32">
        <f>I3171</f>
        <v>33129.160000000003</v>
      </c>
      <c r="I3171" s="32">
        <f t="shared" si="256"/>
        <v>33129.160000000003</v>
      </c>
      <c r="J3171" s="32">
        <f t="shared" si="255"/>
        <v>33129.160000000003</v>
      </c>
      <c r="K3171" s="32">
        <f t="shared" si="254"/>
        <v>33129.160000000003</v>
      </c>
      <c r="L3171" s="32">
        <f t="shared" si="253"/>
        <v>33129.160000000003</v>
      </c>
      <c r="M3171" s="32">
        <v>33129.160000000003</v>
      </c>
      <c r="N3171" s="32">
        <v>33129.160000000003</v>
      </c>
      <c r="O3171" s="32">
        <v>33129.160000000003</v>
      </c>
      <c r="P3171" s="32">
        <v>33129.160000000003</v>
      </c>
      <c r="Q3171" s="32">
        <v>33129.160000000003</v>
      </c>
      <c r="R3171" s="32">
        <v>33129.160000000003</v>
      </c>
      <c r="S3171" s="32">
        <v>33129.160000000003</v>
      </c>
    </row>
    <row r="3172" spans="2:19">
      <c r="B3172" s="5">
        <v>1988</v>
      </c>
      <c r="C3172" s="110">
        <f t="shared" si="260"/>
        <v>47832.89</v>
      </c>
      <c r="D3172" s="32">
        <f t="shared" si="259"/>
        <v>47832.89</v>
      </c>
      <c r="E3172" s="32">
        <f t="shared" si="258"/>
        <v>47832.89</v>
      </c>
      <c r="F3172" s="32">
        <f t="shared" si="258"/>
        <v>47832.89</v>
      </c>
      <c r="G3172" s="32">
        <f t="shared" si="258"/>
        <v>47832.89</v>
      </c>
      <c r="H3172" s="32">
        <f t="shared" si="258"/>
        <v>47832.89</v>
      </c>
      <c r="I3172" s="32">
        <f t="shared" si="256"/>
        <v>47832.89</v>
      </c>
      <c r="J3172" s="32">
        <f t="shared" si="255"/>
        <v>47832.89</v>
      </c>
      <c r="K3172" s="32">
        <f t="shared" si="254"/>
        <v>47832.89</v>
      </c>
      <c r="L3172" s="32">
        <f t="shared" si="253"/>
        <v>47832.89</v>
      </c>
      <c r="M3172" s="32">
        <v>47832.89</v>
      </c>
      <c r="N3172" s="32">
        <v>47832.89</v>
      </c>
      <c r="O3172" s="32">
        <v>47832.89</v>
      </c>
      <c r="P3172" s="32">
        <v>47832.89</v>
      </c>
      <c r="Q3172" s="32">
        <v>47832.89</v>
      </c>
      <c r="R3172" s="32">
        <v>47832.89</v>
      </c>
      <c r="S3172" s="32">
        <v>47832.89</v>
      </c>
    </row>
    <row r="3173" spans="2:19">
      <c r="B3173" s="5">
        <v>1987</v>
      </c>
      <c r="C3173" s="110">
        <f t="shared" si="260"/>
        <v>67590.02</v>
      </c>
      <c r="D3173" s="32">
        <f t="shared" si="259"/>
        <v>67590.02</v>
      </c>
      <c r="E3173" s="32">
        <f t="shared" si="258"/>
        <v>67590.02</v>
      </c>
      <c r="F3173" s="32">
        <f t="shared" si="258"/>
        <v>67590.02</v>
      </c>
      <c r="G3173" s="32">
        <f t="shared" si="258"/>
        <v>67590.02</v>
      </c>
      <c r="H3173" s="32">
        <f>I3173</f>
        <v>67590.02</v>
      </c>
      <c r="I3173" s="32">
        <f t="shared" si="256"/>
        <v>67590.02</v>
      </c>
      <c r="J3173" s="32">
        <f t="shared" si="255"/>
        <v>67590.02</v>
      </c>
      <c r="K3173" s="32">
        <f t="shared" si="254"/>
        <v>67590.02</v>
      </c>
      <c r="L3173" s="32">
        <f t="shared" si="253"/>
        <v>67590.02</v>
      </c>
      <c r="M3173" s="32">
        <v>67590.02</v>
      </c>
      <c r="N3173" s="32">
        <v>67590.02</v>
      </c>
      <c r="O3173" s="32">
        <v>67590.02</v>
      </c>
      <c r="P3173" s="32">
        <v>67590.02</v>
      </c>
      <c r="Q3173" s="32">
        <v>0</v>
      </c>
      <c r="R3173" s="32">
        <v>0</v>
      </c>
      <c r="S3173" s="32">
        <v>0</v>
      </c>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1" t="s">
        <v>137</v>
      </c>
      <c r="B3231" s="6" t="s">
        <v>10</v>
      </c>
      <c r="C3231" s="10">
        <f>SUM(C3154:C3230)</f>
        <v>595594.14</v>
      </c>
      <c r="D3231" s="10">
        <f>SUM(D3153:D3230)</f>
        <v>595594.14</v>
      </c>
      <c r="E3231" s="10">
        <f>SUM(E3152:E3230)</f>
        <v>595594.14</v>
      </c>
      <c r="F3231" s="10">
        <f>SUM(F3151:F3230)</f>
        <v>595594.14</v>
      </c>
      <c r="G3231" s="10">
        <f>SUM(G3150:G3230)</f>
        <v>595594.14</v>
      </c>
      <c r="H3231" s="10">
        <f>SUM(H3144:H3230)</f>
        <v>595594.14</v>
      </c>
      <c r="I3231" s="10">
        <f>SUM(I3144:I3230)</f>
        <v>623389.93999999994</v>
      </c>
      <c r="J3231" s="10">
        <f t="shared" ref="J3231" si="261">SUM(J3144:J3230)</f>
        <v>666211.31000000006</v>
      </c>
      <c r="K3231" s="10">
        <f>SUM(K3144:K3230)</f>
        <v>675765.9800000001</v>
      </c>
      <c r="L3231" s="10">
        <f t="shared" ref="L3231" si="262">SUM(L3144:L3230)</f>
        <v>756664.18000000017</v>
      </c>
      <c r="M3231" s="10">
        <f>SUM(M3144:M3230)</f>
        <v>1144447.6599999999</v>
      </c>
      <c r="N3231" s="10">
        <f>SUM(N3139:N3230)</f>
        <v>1144565.1099999999</v>
      </c>
      <c r="O3231" s="10">
        <f>SUM(O3139:O3230)</f>
        <v>1144565.1099999999</v>
      </c>
      <c r="P3231" s="10">
        <f>SUM(P3139:P3230)</f>
        <v>1144565.1099999999</v>
      </c>
      <c r="Q3231" s="10">
        <f>SUM(Q3139:Q3230)</f>
        <v>1052985.9399999997</v>
      </c>
      <c r="R3231" s="10">
        <f>SUM(R3138:R3230)</f>
        <v>1052985.9399999997</v>
      </c>
      <c r="S3231" s="10">
        <f>SUM(S3138:S3230)</f>
        <v>1052985.9399999997</v>
      </c>
    </row>
    <row r="3232" spans="1:19">
      <c r="A3232" s="62"/>
      <c r="B3232" s="6"/>
      <c r="C3232" s="7"/>
      <c r="D3232" s="7"/>
      <c r="E3232" s="7"/>
      <c r="F3232" s="7"/>
      <c r="G3232" s="7"/>
      <c r="H3232" s="7"/>
      <c r="I3232" s="7"/>
      <c r="J3232" s="7"/>
      <c r="K3232" s="7"/>
      <c r="L3232" s="7"/>
      <c r="M3232" s="9"/>
    </row>
    <row r="3233" spans="1:19" ht="25.5">
      <c r="A3233" s="63" t="s">
        <v>138</v>
      </c>
      <c r="B3233" s="5">
        <v>2022</v>
      </c>
      <c r="C3233" s="31"/>
      <c r="D3233" s="31"/>
      <c r="E3233" s="31"/>
      <c r="F3233" s="31"/>
      <c r="G3233" s="31"/>
      <c r="H3233" s="31"/>
      <c r="I3233" s="31"/>
      <c r="J3233" s="31"/>
      <c r="K3233" s="31"/>
      <c r="L3233" s="31"/>
      <c r="M3233" s="31"/>
      <c r="N3233" s="31"/>
      <c r="O3233" s="31"/>
      <c r="P3233" s="31"/>
      <c r="Q3233" s="31"/>
      <c r="R3233" s="60"/>
      <c r="S3233" s="32">
        <v>125191.47</v>
      </c>
    </row>
    <row r="3234" spans="1:19">
      <c r="A3234" s="33"/>
      <c r="B3234" s="5">
        <v>2021</v>
      </c>
      <c r="C3234" s="31"/>
      <c r="D3234" s="31"/>
      <c r="E3234" s="31"/>
      <c r="F3234" s="31"/>
      <c r="G3234" s="31"/>
      <c r="H3234" s="31"/>
      <c r="I3234" s="31"/>
      <c r="J3234" s="31"/>
      <c r="K3234" s="31"/>
      <c r="L3234" s="31"/>
      <c r="M3234" s="31"/>
      <c r="N3234" s="31"/>
      <c r="O3234" s="31"/>
      <c r="P3234" s="31"/>
      <c r="Q3234" s="31"/>
      <c r="R3234" s="32">
        <v>116332.34</v>
      </c>
      <c r="S3234" s="32">
        <v>116332.34</v>
      </c>
    </row>
    <row r="3235" spans="1:19">
      <c r="B3235" s="5">
        <v>2020</v>
      </c>
      <c r="C3235" s="31"/>
      <c r="D3235" s="31"/>
      <c r="E3235" s="31"/>
      <c r="F3235" s="31"/>
      <c r="G3235" s="31"/>
      <c r="H3235" s="31"/>
      <c r="I3235" s="31"/>
      <c r="J3235" s="31"/>
      <c r="K3235" s="31"/>
      <c r="L3235" s="31"/>
      <c r="M3235" s="31"/>
      <c r="N3235" s="31"/>
      <c r="O3235" s="31"/>
      <c r="P3235" s="31"/>
      <c r="Q3235" s="32">
        <v>77183.850000000006</v>
      </c>
      <c r="R3235" s="32">
        <v>77183.850000000006</v>
      </c>
      <c r="S3235" s="32">
        <v>77183.850000000006</v>
      </c>
    </row>
    <row r="3236" spans="1:19">
      <c r="A3236" s="35"/>
      <c r="B3236" s="5">
        <v>2019</v>
      </c>
      <c r="C3236" s="31"/>
      <c r="D3236" s="31"/>
      <c r="E3236" s="31"/>
      <c r="F3236" s="31"/>
      <c r="G3236" s="31"/>
      <c r="H3236" s="31"/>
      <c r="I3236" s="31"/>
      <c r="J3236" s="31"/>
      <c r="K3236" s="31"/>
      <c r="L3236" s="31"/>
      <c r="M3236" s="31"/>
      <c r="N3236" s="31"/>
      <c r="O3236" s="31"/>
      <c r="P3236" s="32">
        <v>107569.73</v>
      </c>
      <c r="Q3236" s="32">
        <v>107569.73</v>
      </c>
      <c r="R3236" s="32">
        <v>107569.73</v>
      </c>
      <c r="S3236" s="32">
        <v>107569.73</v>
      </c>
    </row>
    <row r="3237" spans="1:19">
      <c r="A3237" s="35"/>
      <c r="B3237" s="5">
        <v>2018</v>
      </c>
      <c r="C3237" s="31"/>
      <c r="D3237" s="31"/>
      <c r="E3237" s="31"/>
      <c r="F3237" s="31"/>
      <c r="G3237" s="31"/>
      <c r="H3237" s="31"/>
      <c r="I3237" s="31"/>
      <c r="J3237" s="31"/>
      <c r="K3237" s="31"/>
      <c r="L3237" s="31"/>
      <c r="M3237" s="31"/>
      <c r="N3237" s="31"/>
      <c r="O3237" s="32">
        <v>227992.32000000001</v>
      </c>
      <c r="P3237" s="32">
        <v>227999.66</v>
      </c>
      <c r="Q3237" s="32">
        <v>227999.66</v>
      </c>
      <c r="R3237" s="32">
        <v>227999.66</v>
      </c>
      <c r="S3237" s="32">
        <v>227999.66</v>
      </c>
    </row>
    <row r="3238" spans="1:19">
      <c r="A3238" s="35"/>
      <c r="B3238" s="5">
        <v>2017</v>
      </c>
      <c r="C3238" s="108"/>
      <c r="D3238" s="31"/>
      <c r="E3238" s="31"/>
      <c r="F3238" s="31"/>
      <c r="G3238" s="31"/>
      <c r="H3238" s="31"/>
      <c r="I3238" s="31"/>
      <c r="J3238" s="31"/>
      <c r="K3238" s="31"/>
      <c r="L3238" s="31"/>
      <c r="M3238" s="31"/>
      <c r="N3238" s="32">
        <v>235218.79</v>
      </c>
      <c r="O3238" s="32">
        <v>235225.95</v>
      </c>
      <c r="P3238" s="32">
        <v>235225.95</v>
      </c>
      <c r="Q3238" s="32">
        <v>235225.95</v>
      </c>
      <c r="R3238" s="32">
        <v>235225.95</v>
      </c>
      <c r="S3238" s="32">
        <v>235225.95</v>
      </c>
    </row>
    <row r="3239" spans="1:19">
      <c r="B3239" s="5">
        <v>2016</v>
      </c>
      <c r="C3239" s="108"/>
      <c r="D3239" s="31"/>
      <c r="E3239" s="31"/>
      <c r="F3239" s="31"/>
      <c r="G3239" s="31"/>
      <c r="H3239" s="31"/>
      <c r="I3239" s="31"/>
      <c r="J3239" s="31"/>
      <c r="K3239" s="31"/>
      <c r="L3239" s="31"/>
      <c r="M3239" s="32">
        <v>159926.68</v>
      </c>
      <c r="N3239" s="32">
        <v>159926.68</v>
      </c>
      <c r="O3239" s="32">
        <v>159926.68</v>
      </c>
      <c r="P3239" s="32">
        <v>159926.68</v>
      </c>
      <c r="Q3239" s="32">
        <v>159926.68</v>
      </c>
      <c r="R3239" s="32">
        <v>159926.68</v>
      </c>
      <c r="S3239" s="32">
        <v>159926.68</v>
      </c>
    </row>
    <row r="3240" spans="1:19">
      <c r="B3240" s="5">
        <v>2015</v>
      </c>
      <c r="C3240" s="108"/>
      <c r="D3240" s="31"/>
      <c r="E3240" s="31"/>
      <c r="F3240" s="31"/>
      <c r="G3240" s="31"/>
      <c r="H3240" s="31"/>
      <c r="I3240" s="31"/>
      <c r="J3240" s="31"/>
      <c r="K3240" s="31"/>
      <c r="L3240" s="32">
        <f t="shared" ref="L3240:L3267" si="263">M3240</f>
        <v>150391.51</v>
      </c>
      <c r="M3240" s="32">
        <v>150391.51</v>
      </c>
      <c r="N3240" s="32">
        <v>150391.51</v>
      </c>
      <c r="O3240" s="32">
        <v>150391.51</v>
      </c>
      <c r="P3240" s="32">
        <v>150391.51</v>
      </c>
      <c r="Q3240" s="32">
        <v>150391.51</v>
      </c>
      <c r="R3240" s="32">
        <v>150391.51</v>
      </c>
      <c r="S3240" s="32">
        <v>150391.51</v>
      </c>
    </row>
    <row r="3241" spans="1:19">
      <c r="B3241" s="5">
        <v>2014</v>
      </c>
      <c r="C3241" s="108"/>
      <c r="D3241" s="31"/>
      <c r="E3241" s="31"/>
      <c r="F3241" s="31"/>
      <c r="G3241" s="31"/>
      <c r="H3241" s="31"/>
      <c r="I3241" s="31"/>
      <c r="J3241" s="31"/>
      <c r="K3241" s="32">
        <f t="shared" ref="K3241:K3270" si="264">L3241</f>
        <v>148281.22</v>
      </c>
      <c r="L3241" s="32">
        <f t="shared" si="263"/>
        <v>148281.22</v>
      </c>
      <c r="M3241" s="32">
        <v>148281.22</v>
      </c>
      <c r="N3241" s="32">
        <v>148281.22</v>
      </c>
      <c r="O3241" s="32">
        <v>148281.22</v>
      </c>
      <c r="P3241" s="32">
        <v>148281.22</v>
      </c>
      <c r="Q3241" s="32">
        <v>148281.22</v>
      </c>
      <c r="R3241" s="32">
        <v>148281.22</v>
      </c>
      <c r="S3241" s="32">
        <v>148281.22</v>
      </c>
    </row>
    <row r="3242" spans="1:19">
      <c r="B3242" s="5">
        <v>2013</v>
      </c>
      <c r="C3242" s="108"/>
      <c r="D3242" s="31"/>
      <c r="E3242" s="31"/>
      <c r="F3242" s="31"/>
      <c r="G3242" s="31"/>
      <c r="H3242" s="31"/>
      <c r="I3242" s="31"/>
      <c r="J3242" s="32">
        <f t="shared" ref="J3242:J3270" si="265">K3242</f>
        <v>184411.47</v>
      </c>
      <c r="K3242" s="32">
        <f t="shared" si="264"/>
        <v>184411.47</v>
      </c>
      <c r="L3242" s="32">
        <f t="shared" si="263"/>
        <v>184411.47</v>
      </c>
      <c r="M3242" s="32">
        <v>184411.47</v>
      </c>
      <c r="N3242" s="32">
        <v>184411.47</v>
      </c>
      <c r="O3242" s="32">
        <v>184411.47</v>
      </c>
      <c r="P3242" s="32">
        <v>184411.47</v>
      </c>
      <c r="Q3242" s="32">
        <v>184411.47</v>
      </c>
      <c r="R3242" s="32">
        <v>184411.47</v>
      </c>
      <c r="S3242" s="32">
        <v>184411.47</v>
      </c>
    </row>
    <row r="3243" spans="1:19">
      <c r="B3243" s="5">
        <v>2012</v>
      </c>
      <c r="C3243" s="108"/>
      <c r="D3243" s="31"/>
      <c r="E3243" s="31"/>
      <c r="F3243" s="31"/>
      <c r="G3243" s="31"/>
      <c r="H3243" s="31"/>
      <c r="I3243" s="32">
        <f t="shared" ref="I3243:I3255" si="266">J3243</f>
        <v>203949.87</v>
      </c>
      <c r="J3243" s="32">
        <f t="shared" si="265"/>
        <v>203949.87</v>
      </c>
      <c r="K3243" s="32">
        <f t="shared" si="264"/>
        <v>203949.87</v>
      </c>
      <c r="L3243" s="32">
        <f t="shared" si="263"/>
        <v>203949.87</v>
      </c>
      <c r="M3243" s="32">
        <v>203949.87</v>
      </c>
      <c r="N3243" s="32">
        <v>203949.87</v>
      </c>
      <c r="O3243" s="32">
        <v>203949.87</v>
      </c>
      <c r="P3243" s="32">
        <v>203949.87</v>
      </c>
      <c r="Q3243" s="32">
        <v>203949.87</v>
      </c>
      <c r="R3243" s="32">
        <v>203949.87</v>
      </c>
      <c r="S3243" s="32">
        <v>203949.87</v>
      </c>
    </row>
    <row r="3244" spans="1:19">
      <c r="B3244" s="5">
        <v>2011</v>
      </c>
      <c r="C3244" s="108"/>
      <c r="D3244" s="31"/>
      <c r="E3244" s="31"/>
      <c r="F3244" s="31"/>
      <c r="G3244" s="31"/>
      <c r="H3244" s="32">
        <f t="shared" ref="H3244:H3255" si="267">I3244</f>
        <v>163400.42000000001</v>
      </c>
      <c r="I3244" s="32">
        <f t="shared" si="266"/>
        <v>163400.42000000001</v>
      </c>
      <c r="J3244" s="32">
        <f t="shared" si="265"/>
        <v>163400.42000000001</v>
      </c>
      <c r="K3244" s="32">
        <f t="shared" si="264"/>
        <v>163400.42000000001</v>
      </c>
      <c r="L3244" s="32">
        <f t="shared" si="263"/>
        <v>163400.42000000001</v>
      </c>
      <c r="M3244" s="32">
        <v>163400.42000000001</v>
      </c>
      <c r="N3244" s="32">
        <v>163400.42000000001</v>
      </c>
      <c r="O3244" s="32">
        <v>163400.42000000001</v>
      </c>
      <c r="P3244" s="32">
        <v>163400.42000000001</v>
      </c>
      <c r="Q3244" s="32">
        <v>163400.42000000001</v>
      </c>
      <c r="R3244" s="32">
        <v>163400.42000000001</v>
      </c>
      <c r="S3244" s="32">
        <v>163400.42000000001</v>
      </c>
    </row>
    <row r="3245" spans="1:19">
      <c r="B3245" s="5">
        <v>2010</v>
      </c>
      <c r="C3245" s="108"/>
      <c r="D3245" s="31"/>
      <c r="E3245" s="31"/>
      <c r="F3245" s="31"/>
      <c r="G3245" s="32">
        <f t="shared" ref="G3245:I3260" si="268">H3245</f>
        <v>194009.15</v>
      </c>
      <c r="H3245" s="32">
        <f t="shared" si="267"/>
        <v>194009.15</v>
      </c>
      <c r="I3245" s="32">
        <f t="shared" si="266"/>
        <v>194009.15</v>
      </c>
      <c r="J3245" s="32">
        <f t="shared" si="265"/>
        <v>194009.15</v>
      </c>
      <c r="K3245" s="32">
        <f t="shared" si="264"/>
        <v>194009.15</v>
      </c>
      <c r="L3245" s="32">
        <f t="shared" si="263"/>
        <v>194009.15</v>
      </c>
      <c r="M3245" s="32">
        <v>194009.15</v>
      </c>
      <c r="N3245" s="32">
        <v>194009.15</v>
      </c>
      <c r="O3245" s="32">
        <v>194009.15000000002</v>
      </c>
      <c r="P3245" s="32">
        <v>194009.15000000002</v>
      </c>
      <c r="Q3245" s="32">
        <v>194009.15000000002</v>
      </c>
      <c r="R3245" s="32">
        <v>194009.15000000002</v>
      </c>
      <c r="S3245" s="32">
        <v>194009.15000000002</v>
      </c>
    </row>
    <row r="3246" spans="1:19">
      <c r="B3246" s="5">
        <v>2009</v>
      </c>
      <c r="C3246" s="108"/>
      <c r="D3246" s="31"/>
      <c r="E3246" s="31"/>
      <c r="F3246" s="32">
        <f>G3246</f>
        <v>129065.04</v>
      </c>
      <c r="G3246" s="32">
        <f t="shared" si="268"/>
        <v>129065.04</v>
      </c>
      <c r="H3246" s="32">
        <f t="shared" si="267"/>
        <v>129065.04</v>
      </c>
      <c r="I3246" s="32">
        <f t="shared" si="266"/>
        <v>129065.04</v>
      </c>
      <c r="J3246" s="32">
        <f t="shared" si="265"/>
        <v>129065.04</v>
      </c>
      <c r="K3246" s="32">
        <f t="shared" si="264"/>
        <v>129065.04</v>
      </c>
      <c r="L3246" s="32">
        <f t="shared" si="263"/>
        <v>129065.04</v>
      </c>
      <c r="M3246" s="32">
        <v>129065.04</v>
      </c>
      <c r="N3246" s="32">
        <v>129065.04</v>
      </c>
      <c r="O3246" s="32">
        <v>129065.04000000001</v>
      </c>
      <c r="P3246" s="32">
        <v>129065.04000000001</v>
      </c>
      <c r="Q3246" s="32">
        <v>129065.04000000001</v>
      </c>
      <c r="R3246" s="32">
        <v>129065.04000000001</v>
      </c>
      <c r="S3246" s="32">
        <v>129065.04000000001</v>
      </c>
    </row>
    <row r="3247" spans="1:19">
      <c r="B3247" s="5">
        <v>2008</v>
      </c>
      <c r="C3247" s="108"/>
      <c r="D3247" s="31"/>
      <c r="E3247" s="32">
        <f t="shared" ref="E3247:I3262" si="269">F3247</f>
        <v>106296.97</v>
      </c>
      <c r="F3247" s="32">
        <f>G3247</f>
        <v>106296.97</v>
      </c>
      <c r="G3247" s="32">
        <f t="shared" si="268"/>
        <v>106296.97</v>
      </c>
      <c r="H3247" s="32">
        <f t="shared" si="267"/>
        <v>106296.97</v>
      </c>
      <c r="I3247" s="32">
        <f t="shared" si="266"/>
        <v>106296.97</v>
      </c>
      <c r="J3247" s="32">
        <f t="shared" si="265"/>
        <v>106296.97</v>
      </c>
      <c r="K3247" s="32">
        <f t="shared" si="264"/>
        <v>106296.97</v>
      </c>
      <c r="L3247" s="32">
        <f t="shared" si="263"/>
        <v>106296.97</v>
      </c>
      <c r="M3247" s="32">
        <v>106296.97</v>
      </c>
      <c r="N3247" s="32">
        <v>106296.97</v>
      </c>
      <c r="O3247" s="32">
        <v>106296.97</v>
      </c>
      <c r="P3247" s="32">
        <v>106296.97</v>
      </c>
      <c r="Q3247" s="32">
        <v>106296.97</v>
      </c>
      <c r="R3247" s="32">
        <v>106296.97</v>
      </c>
      <c r="S3247" s="32">
        <v>106296.97</v>
      </c>
    </row>
    <row r="3248" spans="1:19">
      <c r="B3248" s="5">
        <v>2007</v>
      </c>
      <c r="C3248" s="108"/>
      <c r="D3248" s="32">
        <f>E3248</f>
        <v>91183.29</v>
      </c>
      <c r="E3248" s="32">
        <f t="shared" si="269"/>
        <v>91183.29</v>
      </c>
      <c r="F3248" s="32">
        <f>G3248</f>
        <v>91183.29</v>
      </c>
      <c r="G3248" s="32">
        <f t="shared" si="268"/>
        <v>91183.29</v>
      </c>
      <c r="H3248" s="32">
        <f t="shared" si="267"/>
        <v>91183.29</v>
      </c>
      <c r="I3248" s="32">
        <f t="shared" si="266"/>
        <v>91183.29</v>
      </c>
      <c r="J3248" s="32">
        <f t="shared" si="265"/>
        <v>91183.29</v>
      </c>
      <c r="K3248" s="32">
        <f t="shared" si="264"/>
        <v>91183.29</v>
      </c>
      <c r="L3248" s="32">
        <f t="shared" si="263"/>
        <v>91183.29</v>
      </c>
      <c r="M3248" s="32">
        <v>91183.29</v>
      </c>
      <c r="N3248" s="32">
        <v>91183.29</v>
      </c>
      <c r="O3248" s="32">
        <v>91183.290000000008</v>
      </c>
      <c r="P3248" s="32">
        <v>91183.290000000008</v>
      </c>
      <c r="Q3248" s="32">
        <v>91183.290000000008</v>
      </c>
      <c r="R3248" s="32">
        <v>91183.290000000008</v>
      </c>
      <c r="S3248" s="32">
        <v>91183.290000000008</v>
      </c>
    </row>
    <row r="3249" spans="2:19">
      <c r="B3249" s="5">
        <v>2006</v>
      </c>
      <c r="C3249" s="110">
        <f>D3249</f>
        <v>66818.14</v>
      </c>
      <c r="D3249" s="32">
        <f>E3249</f>
        <v>66818.14</v>
      </c>
      <c r="E3249" s="32">
        <f t="shared" si="269"/>
        <v>66818.14</v>
      </c>
      <c r="F3249" s="32">
        <f>G3249</f>
        <v>66818.14</v>
      </c>
      <c r="G3249" s="32">
        <f t="shared" si="268"/>
        <v>66818.14</v>
      </c>
      <c r="H3249" s="32">
        <f t="shared" si="267"/>
        <v>66818.14</v>
      </c>
      <c r="I3249" s="32">
        <f t="shared" si="266"/>
        <v>66818.14</v>
      </c>
      <c r="J3249" s="32">
        <f t="shared" si="265"/>
        <v>66818.14</v>
      </c>
      <c r="K3249" s="32">
        <f t="shared" si="264"/>
        <v>66818.14</v>
      </c>
      <c r="L3249" s="32">
        <f t="shared" si="263"/>
        <v>66818.14</v>
      </c>
      <c r="M3249" s="32">
        <v>66818.14</v>
      </c>
      <c r="N3249" s="32">
        <v>66818.14</v>
      </c>
      <c r="O3249" s="32">
        <v>66818.14</v>
      </c>
      <c r="P3249" s="32">
        <v>66818.14</v>
      </c>
      <c r="Q3249" s="32">
        <v>66818.14</v>
      </c>
      <c r="R3249" s="32">
        <v>66818.14</v>
      </c>
      <c r="S3249" s="32">
        <v>66818.14</v>
      </c>
    </row>
    <row r="3250" spans="2:19">
      <c r="B3250" s="5">
        <v>2005</v>
      </c>
      <c r="C3250" s="110">
        <f>D3250</f>
        <v>16631.71</v>
      </c>
      <c r="D3250" s="32">
        <f>E3250</f>
        <v>16631.71</v>
      </c>
      <c r="E3250" s="32">
        <f t="shared" si="269"/>
        <v>16631.71</v>
      </c>
      <c r="F3250" s="32">
        <f>G3250</f>
        <v>16631.71</v>
      </c>
      <c r="G3250" s="32">
        <f t="shared" si="268"/>
        <v>16631.71</v>
      </c>
      <c r="H3250" s="32">
        <f t="shared" si="267"/>
        <v>16631.71</v>
      </c>
      <c r="I3250" s="32">
        <f t="shared" si="266"/>
        <v>16631.71</v>
      </c>
      <c r="J3250" s="32">
        <f t="shared" si="265"/>
        <v>16631.71</v>
      </c>
      <c r="K3250" s="32">
        <f t="shared" si="264"/>
        <v>16631.71</v>
      </c>
      <c r="L3250" s="32">
        <f t="shared" si="263"/>
        <v>16631.71</v>
      </c>
      <c r="M3250" s="32">
        <v>16631.71</v>
      </c>
      <c r="N3250" s="32">
        <v>16631.71</v>
      </c>
      <c r="O3250" s="32">
        <v>16631.71</v>
      </c>
      <c r="P3250" s="32">
        <v>16631.71</v>
      </c>
      <c r="Q3250" s="32">
        <v>16631.71</v>
      </c>
      <c r="R3250" s="32">
        <v>16631.71</v>
      </c>
      <c r="S3250" s="32">
        <v>16631.71</v>
      </c>
    </row>
    <row r="3251" spans="2:19">
      <c r="B3251" s="5">
        <v>2004</v>
      </c>
      <c r="C3251" s="110">
        <f>D3251</f>
        <v>0</v>
      </c>
      <c r="D3251" s="32">
        <f>E3251</f>
        <v>0</v>
      </c>
      <c r="E3251" s="32">
        <f t="shared" si="269"/>
        <v>0</v>
      </c>
      <c r="F3251" s="32">
        <f t="shared" si="269"/>
        <v>0</v>
      </c>
      <c r="G3251" s="32">
        <f t="shared" si="268"/>
        <v>0</v>
      </c>
      <c r="H3251" s="32">
        <f t="shared" si="267"/>
        <v>0</v>
      </c>
      <c r="I3251" s="32">
        <f t="shared" si="266"/>
        <v>0</v>
      </c>
      <c r="J3251" s="32">
        <f t="shared" si="265"/>
        <v>0</v>
      </c>
      <c r="K3251" s="32">
        <f t="shared" si="264"/>
        <v>0</v>
      </c>
      <c r="L3251" s="32">
        <f t="shared" si="263"/>
        <v>0</v>
      </c>
      <c r="M3251" s="32">
        <v>0</v>
      </c>
      <c r="N3251" s="32">
        <v>0</v>
      </c>
      <c r="O3251" s="32">
        <v>0</v>
      </c>
      <c r="P3251" s="32">
        <v>0</v>
      </c>
      <c r="Q3251" s="32">
        <v>0</v>
      </c>
      <c r="R3251" s="32">
        <v>0</v>
      </c>
      <c r="S3251" s="32">
        <v>145283.15</v>
      </c>
    </row>
    <row r="3252" spans="2:19">
      <c r="B3252" s="5">
        <v>2003</v>
      </c>
      <c r="C3252" s="110">
        <f>D3252</f>
        <v>0</v>
      </c>
      <c r="D3252" s="32">
        <f>E3252</f>
        <v>0</v>
      </c>
      <c r="E3252" s="32">
        <f t="shared" si="269"/>
        <v>0</v>
      </c>
      <c r="F3252" s="32">
        <f t="shared" si="269"/>
        <v>0</v>
      </c>
      <c r="G3252" s="32">
        <f t="shared" si="268"/>
        <v>0</v>
      </c>
      <c r="H3252" s="32">
        <f t="shared" si="267"/>
        <v>0</v>
      </c>
      <c r="I3252" s="32">
        <f t="shared" si="266"/>
        <v>0</v>
      </c>
      <c r="J3252" s="32">
        <f t="shared" si="265"/>
        <v>0</v>
      </c>
      <c r="K3252" s="32">
        <f t="shared" si="264"/>
        <v>0</v>
      </c>
      <c r="L3252" s="32">
        <f t="shared" si="263"/>
        <v>0</v>
      </c>
      <c r="M3252" s="32">
        <v>0</v>
      </c>
      <c r="N3252" s="32">
        <v>0</v>
      </c>
      <c r="O3252" s="32">
        <v>0</v>
      </c>
      <c r="P3252" s="32">
        <v>0</v>
      </c>
      <c r="Q3252" s="32">
        <v>0</v>
      </c>
      <c r="R3252" s="32">
        <v>0</v>
      </c>
      <c r="S3252" s="32">
        <v>0</v>
      </c>
    </row>
    <row r="3253" spans="2:19">
      <c r="B3253" s="5">
        <v>2002</v>
      </c>
      <c r="C3253" s="110">
        <f>D3253</f>
        <v>13131.2</v>
      </c>
      <c r="D3253" s="32">
        <f t="shared" ref="D3253:G3270" si="270">E3253</f>
        <v>13131.2</v>
      </c>
      <c r="E3253" s="32">
        <f t="shared" si="269"/>
        <v>13131.2</v>
      </c>
      <c r="F3253" s="32">
        <f t="shared" si="269"/>
        <v>13131.2</v>
      </c>
      <c r="G3253" s="32">
        <f t="shared" si="268"/>
        <v>13131.2</v>
      </c>
      <c r="H3253" s="32">
        <f t="shared" si="267"/>
        <v>13131.2</v>
      </c>
      <c r="I3253" s="32">
        <f t="shared" si="266"/>
        <v>13131.2</v>
      </c>
      <c r="J3253" s="32">
        <f t="shared" si="265"/>
        <v>13131.2</v>
      </c>
      <c r="K3253" s="32">
        <f t="shared" si="264"/>
        <v>13131.2</v>
      </c>
      <c r="L3253" s="32">
        <f t="shared" si="263"/>
        <v>13131.2</v>
      </c>
      <c r="M3253" s="32">
        <f>7007.92+6123.28</f>
        <v>13131.2</v>
      </c>
      <c r="N3253" s="32">
        <f>7007.92+6123.28</f>
        <v>13131.2</v>
      </c>
      <c r="O3253" s="32">
        <v>13131.2</v>
      </c>
      <c r="P3253" s="32">
        <v>13131.2</v>
      </c>
      <c r="Q3253" s="32">
        <v>13131.2</v>
      </c>
      <c r="R3253" s="32">
        <v>13131.2</v>
      </c>
      <c r="S3253" s="32">
        <v>7007.92</v>
      </c>
    </row>
    <row r="3254" spans="2:19">
      <c r="B3254" s="5">
        <v>2001</v>
      </c>
      <c r="C3254" s="110">
        <f t="shared" ref="C3254:C3270" si="271">D3254</f>
        <v>133709.35</v>
      </c>
      <c r="D3254" s="32">
        <f t="shared" si="270"/>
        <v>133709.35</v>
      </c>
      <c r="E3254" s="32">
        <f t="shared" si="269"/>
        <v>133709.35</v>
      </c>
      <c r="F3254" s="32">
        <f t="shared" si="269"/>
        <v>133709.35</v>
      </c>
      <c r="G3254" s="32">
        <f t="shared" si="268"/>
        <v>133709.35</v>
      </c>
      <c r="H3254" s="32">
        <f t="shared" si="267"/>
        <v>133709.35</v>
      </c>
      <c r="I3254" s="32">
        <f t="shared" si="266"/>
        <v>133709.35</v>
      </c>
      <c r="J3254" s="32">
        <f t="shared" si="265"/>
        <v>133709.35</v>
      </c>
      <c r="K3254" s="32">
        <f t="shared" si="264"/>
        <v>133709.35</v>
      </c>
      <c r="L3254" s="32">
        <f t="shared" si="263"/>
        <v>133709.35</v>
      </c>
      <c r="M3254" s="32">
        <f>71931.86+61777.49</f>
        <v>133709.35</v>
      </c>
      <c r="N3254" s="32">
        <f>71931.86+61777.49</f>
        <v>133709.35</v>
      </c>
      <c r="O3254" s="32">
        <v>133709.34999999998</v>
      </c>
      <c r="P3254" s="32">
        <v>133709.34999999998</v>
      </c>
      <c r="Q3254" s="32">
        <v>133709.34999999998</v>
      </c>
      <c r="R3254" s="32">
        <v>133709.34999999998</v>
      </c>
      <c r="S3254" s="32">
        <v>71931.859999999986</v>
      </c>
    </row>
    <row r="3255" spans="2:19">
      <c r="B3255" s="5">
        <v>2000</v>
      </c>
      <c r="C3255" s="110">
        <f t="shared" si="271"/>
        <v>63841.09</v>
      </c>
      <c r="D3255" s="32">
        <f t="shared" si="270"/>
        <v>63841.09</v>
      </c>
      <c r="E3255" s="32">
        <f t="shared" si="269"/>
        <v>63841.09</v>
      </c>
      <c r="F3255" s="32">
        <f t="shared" si="269"/>
        <v>63841.09</v>
      </c>
      <c r="G3255" s="32">
        <f t="shared" si="268"/>
        <v>63841.09</v>
      </c>
      <c r="H3255" s="32">
        <f t="shared" si="267"/>
        <v>63841.09</v>
      </c>
      <c r="I3255" s="32">
        <f t="shared" si="266"/>
        <v>63841.09</v>
      </c>
      <c r="J3255" s="32">
        <f t="shared" si="265"/>
        <v>63841.09</v>
      </c>
      <c r="K3255" s="32">
        <f t="shared" si="264"/>
        <v>63841.09</v>
      </c>
      <c r="L3255" s="32">
        <f t="shared" si="263"/>
        <v>63841.09</v>
      </c>
      <c r="M3255" s="32">
        <f>34877.33+28963.76</f>
        <v>63841.09</v>
      </c>
      <c r="N3255" s="32">
        <f>34877.33+28963.76</f>
        <v>63841.09</v>
      </c>
      <c r="O3255" s="32">
        <v>63841.09</v>
      </c>
      <c r="P3255" s="32">
        <v>63841.09</v>
      </c>
      <c r="Q3255" s="32">
        <v>63841.09</v>
      </c>
      <c r="R3255" s="32">
        <v>63841.09</v>
      </c>
      <c r="S3255" s="32">
        <v>34877.33</v>
      </c>
    </row>
    <row r="3256" spans="2:19">
      <c r="B3256" s="5">
        <v>1999</v>
      </c>
      <c r="C3256" s="110">
        <f t="shared" si="271"/>
        <v>113912.65000000001</v>
      </c>
      <c r="D3256" s="32">
        <f t="shared" si="270"/>
        <v>113912.65000000001</v>
      </c>
      <c r="E3256" s="32">
        <f t="shared" si="269"/>
        <v>113912.65000000001</v>
      </c>
      <c r="F3256" s="32">
        <f t="shared" si="269"/>
        <v>113912.65000000001</v>
      </c>
      <c r="G3256" s="32">
        <f t="shared" si="268"/>
        <v>113912.65000000001</v>
      </c>
      <c r="H3256" s="32">
        <f>93198.85+20713.8</f>
        <v>113912.65000000001</v>
      </c>
      <c r="I3256" s="32">
        <v>93198.85</v>
      </c>
      <c r="J3256" s="32">
        <f t="shared" si="265"/>
        <v>93198.85</v>
      </c>
      <c r="K3256" s="32">
        <f t="shared" si="264"/>
        <v>93198.85</v>
      </c>
      <c r="L3256" s="32">
        <f t="shared" si="263"/>
        <v>93198.85</v>
      </c>
      <c r="M3256" s="32">
        <f>44780.23+48418.62</f>
        <v>93198.85</v>
      </c>
      <c r="N3256" s="32">
        <f>44780.23+48418.62</f>
        <v>93198.85</v>
      </c>
      <c r="O3256" s="32">
        <v>93198.85</v>
      </c>
      <c r="P3256" s="32">
        <v>93198.85</v>
      </c>
      <c r="Q3256" s="32">
        <v>93198.85</v>
      </c>
      <c r="R3256" s="32">
        <v>93198.85</v>
      </c>
      <c r="S3256" s="32">
        <v>44780.229999999996</v>
      </c>
    </row>
    <row r="3257" spans="2:19">
      <c r="B3257" s="5">
        <v>1998</v>
      </c>
      <c r="C3257" s="110">
        <f t="shared" si="271"/>
        <v>26046.309999999998</v>
      </c>
      <c r="D3257" s="32">
        <f t="shared" si="270"/>
        <v>26046.309999999998</v>
      </c>
      <c r="E3257" s="32">
        <f t="shared" si="269"/>
        <v>26046.309999999998</v>
      </c>
      <c r="F3257" s="32">
        <f t="shared" si="269"/>
        <v>26046.309999999998</v>
      </c>
      <c r="G3257" s="32">
        <f t="shared" si="268"/>
        <v>26046.309999999998</v>
      </c>
      <c r="H3257" s="32">
        <f>I3257</f>
        <v>26046.309999999998</v>
      </c>
      <c r="I3257" s="32">
        <f>J3257</f>
        <v>26046.309999999998</v>
      </c>
      <c r="J3257" s="32">
        <f t="shared" si="265"/>
        <v>26046.309999999998</v>
      </c>
      <c r="K3257" s="32">
        <f t="shared" si="264"/>
        <v>26046.309999999998</v>
      </c>
      <c r="L3257" s="32">
        <f t="shared" si="263"/>
        <v>26046.309999999998</v>
      </c>
      <c r="M3257" s="32">
        <f>15705.14+10341.17</f>
        <v>26046.309999999998</v>
      </c>
      <c r="N3257" s="32">
        <f>15705.14+10341.17</f>
        <v>26046.309999999998</v>
      </c>
      <c r="O3257" s="32">
        <v>26046.309999999998</v>
      </c>
      <c r="P3257" s="32">
        <v>26046.309999999998</v>
      </c>
      <c r="Q3257" s="32">
        <v>26046.309999999998</v>
      </c>
      <c r="R3257" s="32">
        <v>26046.309999999998</v>
      </c>
      <c r="S3257" s="32">
        <v>26046.309999999998</v>
      </c>
    </row>
    <row r="3258" spans="2:19">
      <c r="B3258" s="5">
        <v>1997</v>
      </c>
      <c r="C3258" s="110">
        <f t="shared" si="271"/>
        <v>16236.89</v>
      </c>
      <c r="D3258" s="32">
        <f t="shared" si="270"/>
        <v>16236.89</v>
      </c>
      <c r="E3258" s="32">
        <f t="shared" si="269"/>
        <v>16236.89</v>
      </c>
      <c r="F3258" s="32">
        <f t="shared" si="269"/>
        <v>16236.89</v>
      </c>
      <c r="G3258" s="32">
        <f t="shared" si="268"/>
        <v>16236.89</v>
      </c>
      <c r="H3258" s="32">
        <f>8884.72+7352.17</f>
        <v>16236.89</v>
      </c>
      <c r="I3258" s="32">
        <v>8884.7199999999993</v>
      </c>
      <c r="J3258" s="32">
        <f t="shared" si="265"/>
        <v>8884.7199999999993</v>
      </c>
      <c r="K3258" s="32">
        <f t="shared" si="264"/>
        <v>8884.7199999999993</v>
      </c>
      <c r="L3258" s="32">
        <f t="shared" si="263"/>
        <v>8884.7199999999993</v>
      </c>
      <c r="M3258" s="32">
        <f>2613.64+6271.08</f>
        <v>8884.7199999999993</v>
      </c>
      <c r="N3258" s="32">
        <f>2613.64+6271.08</f>
        <v>8884.7199999999993</v>
      </c>
      <c r="O3258" s="32">
        <v>8884.7199999999993</v>
      </c>
      <c r="P3258" s="32">
        <v>8884.7199999999993</v>
      </c>
      <c r="Q3258" s="32">
        <v>8884.7199999999993</v>
      </c>
      <c r="R3258" s="32">
        <v>8884.7199999999993</v>
      </c>
      <c r="S3258" s="32">
        <v>8884.7199999999993</v>
      </c>
    </row>
    <row r="3259" spans="2:19">
      <c r="B3259" s="5">
        <v>1996</v>
      </c>
      <c r="C3259" s="110">
        <f t="shared" si="271"/>
        <v>58370.36</v>
      </c>
      <c r="D3259" s="32">
        <f t="shared" si="270"/>
        <v>58370.36</v>
      </c>
      <c r="E3259" s="32">
        <f t="shared" si="269"/>
        <v>58370.36</v>
      </c>
      <c r="F3259" s="32">
        <f t="shared" si="269"/>
        <v>58370.36</v>
      </c>
      <c r="G3259" s="32">
        <f t="shared" si="268"/>
        <v>58370.36</v>
      </c>
      <c r="H3259" s="32">
        <f>47149.91+11220.45</f>
        <v>58370.36</v>
      </c>
      <c r="I3259" s="32">
        <v>47149.91</v>
      </c>
      <c r="J3259" s="32">
        <f t="shared" si="265"/>
        <v>47149.91</v>
      </c>
      <c r="K3259" s="32">
        <f t="shared" si="264"/>
        <v>47149.91</v>
      </c>
      <c r="L3259" s="32">
        <f t="shared" si="263"/>
        <v>47149.91</v>
      </c>
      <c r="M3259" s="32">
        <f>25695.36+21454.55</f>
        <v>47149.91</v>
      </c>
      <c r="N3259" s="32">
        <f>25695.36+21454.55</f>
        <v>47149.91</v>
      </c>
      <c r="O3259" s="32">
        <v>47149.91</v>
      </c>
      <c r="P3259" s="32">
        <v>47149.91</v>
      </c>
      <c r="Q3259" s="32">
        <v>47149.91</v>
      </c>
      <c r="R3259" s="32">
        <v>47149.91</v>
      </c>
      <c r="S3259" s="32">
        <v>47149.91</v>
      </c>
    </row>
    <row r="3260" spans="2:19">
      <c r="B3260" s="5">
        <v>1995</v>
      </c>
      <c r="C3260" s="110">
        <f t="shared" si="271"/>
        <v>14040.46</v>
      </c>
      <c r="D3260" s="32">
        <f t="shared" si="270"/>
        <v>14040.46</v>
      </c>
      <c r="E3260" s="32">
        <f t="shared" si="269"/>
        <v>14040.46</v>
      </c>
      <c r="F3260" s="32">
        <f t="shared" si="269"/>
        <v>14040.46</v>
      </c>
      <c r="G3260" s="32">
        <f t="shared" si="268"/>
        <v>14040.46</v>
      </c>
      <c r="H3260" s="32">
        <f t="shared" si="268"/>
        <v>14040.46</v>
      </c>
      <c r="I3260" s="32">
        <f t="shared" si="268"/>
        <v>14040.46</v>
      </c>
      <c r="J3260" s="32">
        <f t="shared" si="265"/>
        <v>14040.46</v>
      </c>
      <c r="K3260" s="32">
        <f t="shared" si="264"/>
        <v>14040.46</v>
      </c>
      <c r="L3260" s="32">
        <f t="shared" si="263"/>
        <v>14040.46</v>
      </c>
      <c r="M3260" s="32">
        <f>9095.59+4944.87</f>
        <v>14040.46</v>
      </c>
      <c r="N3260" s="32">
        <f>9095.59+4944.87</f>
        <v>14040.46</v>
      </c>
      <c r="O3260" s="32">
        <v>14040.46</v>
      </c>
      <c r="P3260" s="32">
        <v>14040.46</v>
      </c>
      <c r="Q3260" s="32">
        <v>14040.46</v>
      </c>
      <c r="R3260" s="32">
        <v>14040.46</v>
      </c>
      <c r="S3260" s="32">
        <v>14040.46</v>
      </c>
    </row>
    <row r="3261" spans="2:19">
      <c r="B3261" s="5">
        <v>1994</v>
      </c>
      <c r="C3261" s="110">
        <f t="shared" si="271"/>
        <v>21346.04</v>
      </c>
      <c r="D3261" s="32">
        <f t="shared" si="270"/>
        <v>21346.04</v>
      </c>
      <c r="E3261" s="32">
        <f t="shared" si="269"/>
        <v>21346.04</v>
      </c>
      <c r="F3261" s="32">
        <f t="shared" si="269"/>
        <v>21346.04</v>
      </c>
      <c r="G3261" s="32">
        <f t="shared" si="269"/>
        <v>21346.04</v>
      </c>
      <c r="H3261" s="32">
        <f t="shared" si="269"/>
        <v>21346.04</v>
      </c>
      <c r="I3261" s="32">
        <f t="shared" si="269"/>
        <v>21346.04</v>
      </c>
      <c r="J3261" s="32">
        <f t="shared" si="265"/>
        <v>21346.04</v>
      </c>
      <c r="K3261" s="32">
        <f t="shared" si="264"/>
        <v>21346.04</v>
      </c>
      <c r="L3261" s="32">
        <f t="shared" si="263"/>
        <v>21346.04</v>
      </c>
      <c r="M3261" s="32">
        <f>14287.36+7058.68</f>
        <v>21346.04</v>
      </c>
      <c r="N3261" s="32">
        <f>14287.36+7058.68</f>
        <v>21346.04</v>
      </c>
      <c r="O3261" s="32">
        <v>21346.04</v>
      </c>
      <c r="P3261" s="32">
        <v>21346.04</v>
      </c>
      <c r="Q3261" s="32">
        <v>21346.04</v>
      </c>
      <c r="R3261" s="32">
        <v>21346.04</v>
      </c>
      <c r="S3261" s="32">
        <v>21346.04</v>
      </c>
    </row>
    <row r="3262" spans="2:19">
      <c r="B3262" s="5">
        <v>1993</v>
      </c>
      <c r="C3262" s="110">
        <f t="shared" si="271"/>
        <v>237492.52</v>
      </c>
      <c r="D3262" s="32">
        <f t="shared" si="270"/>
        <v>237492.52</v>
      </c>
      <c r="E3262" s="32">
        <f t="shared" si="269"/>
        <v>237492.52</v>
      </c>
      <c r="F3262" s="32">
        <f t="shared" si="269"/>
        <v>237492.52</v>
      </c>
      <c r="G3262" s="32">
        <f t="shared" si="269"/>
        <v>237492.52</v>
      </c>
      <c r="H3262" s="32">
        <f t="shared" si="269"/>
        <v>237492.52</v>
      </c>
      <c r="I3262" s="32">
        <f t="shared" si="269"/>
        <v>237492.52</v>
      </c>
      <c r="J3262" s="32">
        <f t="shared" si="265"/>
        <v>237492.52</v>
      </c>
      <c r="K3262" s="32">
        <f t="shared" si="264"/>
        <v>237492.52</v>
      </c>
      <c r="L3262" s="32">
        <f t="shared" si="263"/>
        <v>237492.52</v>
      </c>
      <c r="M3262" s="32">
        <f>164918.74+72573.78</f>
        <v>237492.52</v>
      </c>
      <c r="N3262" s="32">
        <f>164918.74+72573.78+0.27</f>
        <v>237492.78999999998</v>
      </c>
      <c r="O3262" s="32">
        <v>237492.79</v>
      </c>
      <c r="P3262" s="32">
        <v>237492.79</v>
      </c>
      <c r="Q3262" s="32">
        <v>237492.79</v>
      </c>
      <c r="R3262" s="32">
        <v>237492.79</v>
      </c>
      <c r="S3262" s="32">
        <v>237492.79</v>
      </c>
    </row>
    <row r="3263" spans="2:19">
      <c r="B3263" s="5">
        <v>1992</v>
      </c>
      <c r="C3263" s="110">
        <f t="shared" si="271"/>
        <v>12369.7</v>
      </c>
      <c r="D3263" s="32">
        <f t="shared" si="270"/>
        <v>12369.7</v>
      </c>
      <c r="E3263" s="32">
        <f t="shared" si="270"/>
        <v>12369.7</v>
      </c>
      <c r="F3263" s="32">
        <f t="shared" si="270"/>
        <v>12369.7</v>
      </c>
      <c r="G3263" s="32">
        <f t="shared" si="270"/>
        <v>12369.7</v>
      </c>
      <c r="H3263" s="32">
        <f>7752.25+4617.45</f>
        <v>12369.7</v>
      </c>
      <c r="I3263" s="32">
        <v>7752.25</v>
      </c>
      <c r="J3263" s="32">
        <f t="shared" si="265"/>
        <v>7752.25</v>
      </c>
      <c r="K3263" s="32">
        <f t="shared" si="264"/>
        <v>7752.25</v>
      </c>
      <c r="L3263" s="32">
        <f t="shared" si="263"/>
        <v>7752.25</v>
      </c>
      <c r="M3263" s="32">
        <f>4146.07+3606.18</f>
        <v>7752.25</v>
      </c>
      <c r="N3263" s="32">
        <f>4146.07+3606.18</f>
        <v>7752.25</v>
      </c>
      <c r="O3263" s="32">
        <v>7752.25</v>
      </c>
      <c r="P3263" s="32">
        <v>7752.25</v>
      </c>
      <c r="Q3263" s="32">
        <v>7752.25</v>
      </c>
      <c r="R3263" s="32">
        <v>7752.25</v>
      </c>
      <c r="S3263" s="32">
        <v>7752.25</v>
      </c>
    </row>
    <row r="3264" spans="2:19">
      <c r="B3264" s="5">
        <v>1991</v>
      </c>
      <c r="C3264" s="110">
        <f t="shared" si="271"/>
        <v>91861.34</v>
      </c>
      <c r="D3264" s="32">
        <f t="shared" si="270"/>
        <v>91861.34</v>
      </c>
      <c r="E3264" s="32">
        <f t="shared" si="270"/>
        <v>91861.34</v>
      </c>
      <c r="F3264" s="32">
        <f t="shared" si="270"/>
        <v>91861.34</v>
      </c>
      <c r="G3264" s="32">
        <f t="shared" si="270"/>
        <v>91861.34</v>
      </c>
      <c r="H3264" s="32">
        <f>61994.39+29866.95</f>
        <v>91861.34</v>
      </c>
      <c r="I3264" s="32">
        <v>61994.39</v>
      </c>
      <c r="J3264" s="32">
        <f t="shared" si="265"/>
        <v>61994.39</v>
      </c>
      <c r="K3264" s="32">
        <f t="shared" si="264"/>
        <v>61994.39</v>
      </c>
      <c r="L3264" s="32">
        <f t="shared" si="263"/>
        <v>61994.39</v>
      </c>
      <c r="M3264" s="32">
        <f>36803.55+25190.84</f>
        <v>61994.39</v>
      </c>
      <c r="N3264" s="32">
        <f>36803.55+25190.84</f>
        <v>61994.39</v>
      </c>
      <c r="O3264" s="32">
        <v>61994.39</v>
      </c>
      <c r="P3264" s="32">
        <v>61994.39</v>
      </c>
      <c r="Q3264" s="32">
        <v>61994.39</v>
      </c>
      <c r="R3264" s="32">
        <v>61994.39</v>
      </c>
      <c r="S3264" s="32">
        <v>61994.39</v>
      </c>
    </row>
    <row r="3265" spans="2:19">
      <c r="B3265" s="5">
        <v>1990</v>
      </c>
      <c r="C3265" s="110">
        <f t="shared" si="271"/>
        <v>20957.11</v>
      </c>
      <c r="D3265" s="32">
        <f t="shared" si="270"/>
        <v>20957.11</v>
      </c>
      <c r="E3265" s="32">
        <f t="shared" si="270"/>
        <v>20957.11</v>
      </c>
      <c r="F3265" s="32">
        <f t="shared" si="270"/>
        <v>20957.11</v>
      </c>
      <c r="G3265" s="32">
        <f t="shared" si="270"/>
        <v>20957.11</v>
      </c>
      <c r="H3265" s="32">
        <f>I3265</f>
        <v>20957.11</v>
      </c>
      <c r="I3265" s="32">
        <f>J3265</f>
        <v>20957.11</v>
      </c>
      <c r="J3265" s="32">
        <f t="shared" si="265"/>
        <v>20957.11</v>
      </c>
      <c r="K3265" s="32">
        <f t="shared" si="264"/>
        <v>20957.11</v>
      </c>
      <c r="L3265" s="32">
        <f t="shared" si="263"/>
        <v>20957.11</v>
      </c>
      <c r="M3265" s="32">
        <f>15742.19+5214.92</f>
        <v>20957.11</v>
      </c>
      <c r="N3265" s="32">
        <f>15742.19+5214.92</f>
        <v>20957.11</v>
      </c>
      <c r="O3265" s="32">
        <v>20957.11</v>
      </c>
      <c r="P3265" s="32">
        <v>20957.11</v>
      </c>
      <c r="Q3265" s="32">
        <v>20957.11</v>
      </c>
      <c r="R3265" s="32">
        <v>20957.11</v>
      </c>
      <c r="S3265" s="32">
        <v>20957.11</v>
      </c>
    </row>
    <row r="3266" spans="2:19">
      <c r="B3266" s="5">
        <v>1989</v>
      </c>
      <c r="C3266" s="110">
        <f t="shared" si="271"/>
        <v>0</v>
      </c>
      <c r="D3266" s="32">
        <f t="shared" si="270"/>
        <v>0</v>
      </c>
      <c r="E3266" s="32">
        <f t="shared" si="270"/>
        <v>0</v>
      </c>
      <c r="F3266" s="32">
        <f t="shared" si="270"/>
        <v>0</v>
      </c>
      <c r="G3266" s="32">
        <f t="shared" si="270"/>
        <v>0</v>
      </c>
      <c r="H3266" s="32">
        <f>I3266</f>
        <v>0</v>
      </c>
      <c r="I3266" s="32">
        <f>J3266</f>
        <v>0</v>
      </c>
      <c r="J3266" s="32">
        <f t="shared" si="265"/>
        <v>0</v>
      </c>
      <c r="K3266" s="32">
        <f t="shared" si="264"/>
        <v>0</v>
      </c>
      <c r="L3266" s="32">
        <f t="shared" si="263"/>
        <v>0</v>
      </c>
      <c r="M3266" s="32">
        <v>0</v>
      </c>
      <c r="N3266" s="32">
        <v>0</v>
      </c>
      <c r="O3266" s="32">
        <v>0</v>
      </c>
      <c r="P3266" s="32">
        <v>0</v>
      </c>
      <c r="Q3266" s="32">
        <v>0</v>
      </c>
      <c r="R3266" s="32">
        <v>0</v>
      </c>
      <c r="S3266" s="32">
        <v>0</v>
      </c>
    </row>
    <row r="3267" spans="2:19">
      <c r="B3267" s="5">
        <v>1988</v>
      </c>
      <c r="C3267" s="110">
        <f t="shared" si="271"/>
        <v>12373.64</v>
      </c>
      <c r="D3267" s="32">
        <f t="shared" si="270"/>
        <v>12373.64</v>
      </c>
      <c r="E3267" s="32">
        <f t="shared" si="270"/>
        <v>12373.64</v>
      </c>
      <c r="F3267" s="32">
        <f t="shared" si="270"/>
        <v>12373.64</v>
      </c>
      <c r="G3267" s="32">
        <f t="shared" si="270"/>
        <v>12373.64</v>
      </c>
      <c r="H3267" s="32">
        <f>1746.5+10627.14</f>
        <v>12373.64</v>
      </c>
      <c r="I3267" s="32">
        <v>1746.5</v>
      </c>
      <c r="J3267" s="32">
        <f t="shared" si="265"/>
        <v>1746.5</v>
      </c>
      <c r="K3267" s="32">
        <f t="shared" si="264"/>
        <v>1746.5</v>
      </c>
      <c r="L3267" s="32">
        <f t="shared" si="263"/>
        <v>1746.5</v>
      </c>
      <c r="M3267" s="32">
        <f>0+1746.5</f>
        <v>1746.5</v>
      </c>
      <c r="N3267" s="32">
        <f>0+1746.5</f>
        <v>1746.5</v>
      </c>
      <c r="O3267" s="32">
        <v>1746.5</v>
      </c>
      <c r="P3267" s="32">
        <v>1746.5</v>
      </c>
      <c r="Q3267" s="32">
        <v>1746.5</v>
      </c>
      <c r="R3267" s="32">
        <v>1746.5</v>
      </c>
      <c r="S3267" s="32">
        <v>1746.5</v>
      </c>
    </row>
    <row r="3268" spans="2:19">
      <c r="B3268" s="5">
        <v>1987</v>
      </c>
      <c r="C3268" s="110">
        <f t="shared" si="271"/>
        <v>18134.63</v>
      </c>
      <c r="D3268" s="32">
        <f t="shared" si="270"/>
        <v>18134.63</v>
      </c>
      <c r="E3268" s="32">
        <f t="shared" si="270"/>
        <v>18134.63</v>
      </c>
      <c r="F3268" s="32">
        <f t="shared" si="270"/>
        <v>18134.63</v>
      </c>
      <c r="G3268" s="32">
        <f t="shared" si="270"/>
        <v>18134.63</v>
      </c>
      <c r="H3268" s="32">
        <v>18134.63</v>
      </c>
      <c r="I3268" s="32">
        <v>0</v>
      </c>
      <c r="J3268" s="32">
        <f t="shared" si="265"/>
        <v>0</v>
      </c>
      <c r="K3268" s="32">
        <f t="shared" si="264"/>
        <v>0</v>
      </c>
      <c r="L3268" s="32">
        <f>M3268</f>
        <v>0</v>
      </c>
      <c r="M3268" s="32">
        <v>0</v>
      </c>
      <c r="N3268" s="32">
        <v>0</v>
      </c>
      <c r="O3268" s="32">
        <v>0</v>
      </c>
      <c r="P3268" s="32">
        <v>0</v>
      </c>
      <c r="Q3268" s="32">
        <v>0</v>
      </c>
      <c r="R3268" s="32">
        <v>0</v>
      </c>
      <c r="S3268" s="32">
        <v>0</v>
      </c>
    </row>
    <row r="3269" spans="2:19">
      <c r="B3269" s="5">
        <v>1986</v>
      </c>
      <c r="C3269" s="110">
        <f t="shared" si="271"/>
        <v>999.06</v>
      </c>
      <c r="D3269" s="32">
        <f t="shared" si="270"/>
        <v>999.06</v>
      </c>
      <c r="E3269" s="32">
        <f t="shared" si="270"/>
        <v>999.06</v>
      </c>
      <c r="F3269" s="32">
        <f t="shared" si="270"/>
        <v>999.06</v>
      </c>
      <c r="G3269" s="32">
        <f t="shared" si="270"/>
        <v>999.06</v>
      </c>
      <c r="H3269" s="32">
        <v>999.06</v>
      </c>
      <c r="I3269" s="32">
        <v>0</v>
      </c>
      <c r="J3269" s="32">
        <f t="shared" si="265"/>
        <v>0</v>
      </c>
      <c r="K3269" s="32">
        <f t="shared" si="264"/>
        <v>0</v>
      </c>
      <c r="L3269" s="32">
        <f>M3269</f>
        <v>0</v>
      </c>
      <c r="M3269" s="32">
        <v>0</v>
      </c>
      <c r="N3269" s="32">
        <v>0</v>
      </c>
      <c r="O3269" s="32">
        <v>0</v>
      </c>
      <c r="P3269" s="32">
        <v>0</v>
      </c>
      <c r="Q3269" s="32">
        <v>0</v>
      </c>
      <c r="R3269" s="32">
        <v>0</v>
      </c>
      <c r="S3269" s="32">
        <v>0</v>
      </c>
    </row>
    <row r="3270" spans="2:19">
      <c r="B3270" s="5">
        <v>1985</v>
      </c>
      <c r="C3270" s="110">
        <f t="shared" si="271"/>
        <v>95169.83</v>
      </c>
      <c r="D3270" s="32">
        <f t="shared" si="270"/>
        <v>95169.83</v>
      </c>
      <c r="E3270" s="32">
        <f t="shared" si="270"/>
        <v>95169.83</v>
      </c>
      <c r="F3270" s="32">
        <f t="shared" si="270"/>
        <v>95169.83</v>
      </c>
      <c r="G3270" s="32">
        <f t="shared" si="270"/>
        <v>95169.83</v>
      </c>
      <c r="H3270" s="32">
        <v>95169.83</v>
      </c>
      <c r="I3270" s="32">
        <v>0</v>
      </c>
      <c r="J3270" s="32">
        <f t="shared" si="265"/>
        <v>0</v>
      </c>
      <c r="K3270" s="32">
        <f t="shared" si="264"/>
        <v>0</v>
      </c>
      <c r="L3270" s="32">
        <f>M3270</f>
        <v>0</v>
      </c>
      <c r="M3270" s="32">
        <v>0</v>
      </c>
      <c r="N3270" s="32">
        <v>0</v>
      </c>
      <c r="O3270" s="32">
        <v>0</v>
      </c>
      <c r="P3270" s="32">
        <v>0</v>
      </c>
      <c r="Q3270" s="32">
        <v>0</v>
      </c>
      <c r="R3270" s="32">
        <v>0</v>
      </c>
      <c r="S3270" s="32">
        <v>0</v>
      </c>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1" t="s">
        <v>138</v>
      </c>
      <c r="B3326" s="6" t="s">
        <v>10</v>
      </c>
      <c r="C3326" s="10">
        <f>SUM(C3249:C3325)</f>
        <v>1033442.03</v>
      </c>
      <c r="D3326" s="10">
        <f>SUM(D3248:D3325)</f>
        <v>1124625.32</v>
      </c>
      <c r="E3326" s="10">
        <f>SUM(E3247:E3325)</f>
        <v>1230922.29</v>
      </c>
      <c r="F3326" s="10">
        <f>SUM(F3246:F3325)</f>
        <v>1359987.33</v>
      </c>
      <c r="G3326" s="10">
        <f>SUM(G3245:G3325)</f>
        <v>1553996.48</v>
      </c>
      <c r="H3326" s="10">
        <f>SUM(H3239:H3325)</f>
        <v>1717396.9</v>
      </c>
      <c r="I3326" s="10">
        <f>SUM(I3239:I3325)</f>
        <v>1722645.2900000003</v>
      </c>
      <c r="J3326" s="10">
        <f t="shared" ref="J3326" si="272">SUM(J3239:J3325)</f>
        <v>1907056.76</v>
      </c>
      <c r="K3326" s="10">
        <f>SUM(K3239:K3325)</f>
        <v>2055337.9800000002</v>
      </c>
      <c r="L3326" s="10">
        <f t="shared" ref="L3326" si="273">SUM(L3239:L3325)</f>
        <v>2205729.4899999998</v>
      </c>
      <c r="M3326" s="10">
        <f>SUM(M3239:M3325)</f>
        <v>2365656.17</v>
      </c>
      <c r="N3326" s="10">
        <f>SUM(N3234:N3325)</f>
        <v>2600875.2300000004</v>
      </c>
      <c r="O3326" s="10">
        <f>SUM(O3234:O3325)</f>
        <v>2828874.71</v>
      </c>
      <c r="P3326" s="10">
        <f>SUM(P3234:P3325)</f>
        <v>2936451.7800000003</v>
      </c>
      <c r="Q3326" s="10">
        <f>SUM(Q3234:Q3325)</f>
        <v>3013635.6300000004</v>
      </c>
      <c r="R3326" s="10">
        <f>SUM(R3233:R3325)</f>
        <v>3129967.9700000007</v>
      </c>
      <c r="S3326" s="10">
        <f>SUM(S3233:S3325)</f>
        <v>3255159.4400000004</v>
      </c>
    </row>
    <row r="3327" spans="1:19">
      <c r="A3327" s="62"/>
      <c r="B3327" s="6"/>
      <c r="C3327" s="7"/>
      <c r="D3327" s="7"/>
      <c r="E3327" s="7"/>
      <c r="F3327" s="7"/>
      <c r="G3327" s="7"/>
      <c r="H3327" s="7"/>
      <c r="I3327" s="7"/>
      <c r="J3327" s="7"/>
      <c r="K3327" s="7"/>
      <c r="L3327" s="7"/>
      <c r="M3327" s="9"/>
    </row>
    <row r="3328" spans="1:19">
      <c r="A3328" s="63" t="s">
        <v>213</v>
      </c>
      <c r="B3328" s="5">
        <v>2022</v>
      </c>
      <c r="C3328" s="31"/>
      <c r="D3328" s="31"/>
      <c r="E3328" s="31"/>
      <c r="F3328" s="31"/>
      <c r="G3328" s="31"/>
      <c r="H3328" s="31"/>
      <c r="I3328" s="31"/>
      <c r="J3328" s="31"/>
      <c r="K3328" s="31"/>
      <c r="L3328" s="31"/>
      <c r="M3328" s="31"/>
      <c r="N3328" s="31"/>
      <c r="O3328" s="31"/>
      <c r="P3328" s="31"/>
      <c r="Q3328" s="31"/>
      <c r="R3328" s="60"/>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274">SUM(J3334:J3420)</f>
        <v>0</v>
      </c>
      <c r="K3421" s="10">
        <f>SUM(K3334:K3420)</f>
        <v>0</v>
      </c>
      <c r="L3421" s="10">
        <f t="shared" ref="L3421" si="275">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1"/>
      <c r="D3423" s="31"/>
      <c r="E3423" s="31"/>
      <c r="F3423" s="31"/>
      <c r="G3423" s="31"/>
      <c r="H3423" s="31"/>
      <c r="I3423" s="31"/>
      <c r="J3423" s="31"/>
      <c r="K3423" s="31"/>
      <c r="L3423" s="31"/>
      <c r="M3423" s="31"/>
      <c r="N3423" s="31"/>
      <c r="O3423" s="31"/>
      <c r="P3423" s="31"/>
      <c r="Q3423" s="31"/>
      <c r="R3423" s="60"/>
      <c r="S3423" s="32">
        <v>4535731.17</v>
      </c>
    </row>
    <row r="3424" spans="1:19" ht="13.5" customHeight="1">
      <c r="A3424" s="33"/>
      <c r="B3424" s="5">
        <v>2021</v>
      </c>
      <c r="C3424" s="31"/>
      <c r="D3424" s="31"/>
      <c r="E3424" s="31"/>
      <c r="F3424" s="31"/>
      <c r="G3424" s="31"/>
      <c r="H3424" s="31"/>
      <c r="I3424" s="31"/>
      <c r="J3424" s="31"/>
      <c r="K3424" s="31"/>
      <c r="L3424" s="31"/>
      <c r="M3424" s="31"/>
      <c r="N3424" s="31"/>
      <c r="O3424" s="31"/>
      <c r="P3424" s="31"/>
      <c r="Q3424" s="31"/>
      <c r="R3424" s="32">
        <v>0</v>
      </c>
      <c r="S3424" s="32"/>
    </row>
    <row r="3425" spans="1:19">
      <c r="B3425" s="5">
        <v>2020</v>
      </c>
      <c r="C3425" s="31"/>
      <c r="D3425" s="31"/>
      <c r="E3425" s="31"/>
      <c r="F3425" s="31"/>
      <c r="G3425" s="31"/>
      <c r="H3425" s="31"/>
      <c r="I3425" s="31"/>
      <c r="J3425" s="31"/>
      <c r="K3425" s="31"/>
      <c r="L3425" s="31"/>
      <c r="M3425" s="31"/>
      <c r="N3425" s="31"/>
      <c r="O3425" s="31"/>
      <c r="P3425" s="31"/>
      <c r="Q3425" s="32">
        <v>0</v>
      </c>
      <c r="R3425" s="32">
        <v>0</v>
      </c>
      <c r="S3425" s="32">
        <v>132532.99</v>
      </c>
    </row>
    <row r="3426" spans="1:19">
      <c r="A3426" s="35"/>
      <c r="B3426" s="5">
        <v>2019</v>
      </c>
      <c r="C3426" s="31"/>
      <c r="D3426" s="31"/>
      <c r="E3426" s="31"/>
      <c r="F3426" s="31"/>
      <c r="G3426" s="31"/>
      <c r="H3426" s="31"/>
      <c r="I3426" s="31"/>
      <c r="J3426" s="31"/>
      <c r="K3426" s="31"/>
      <c r="L3426" s="31"/>
      <c r="M3426" s="31"/>
      <c r="N3426" s="31"/>
      <c r="O3426" s="31"/>
      <c r="P3426" s="32">
        <v>0</v>
      </c>
      <c r="Q3426" s="32">
        <v>0</v>
      </c>
      <c r="R3426" s="32">
        <v>0</v>
      </c>
      <c r="S3426" s="32"/>
    </row>
    <row r="3427" spans="1:19">
      <c r="A3427" s="35"/>
      <c r="B3427" s="5">
        <v>2018</v>
      </c>
      <c r="C3427" s="31"/>
      <c r="D3427" s="31"/>
      <c r="E3427" s="31"/>
      <c r="F3427" s="31"/>
      <c r="G3427" s="31"/>
      <c r="H3427" s="31"/>
      <c r="I3427" s="31"/>
      <c r="J3427" s="31"/>
      <c r="K3427" s="31"/>
      <c r="L3427" s="31"/>
      <c r="M3427" s="31"/>
      <c r="N3427" s="31"/>
      <c r="O3427" s="32">
        <v>0</v>
      </c>
      <c r="P3427" s="32">
        <v>0</v>
      </c>
      <c r="Q3427" s="32">
        <v>0</v>
      </c>
      <c r="R3427" s="32">
        <v>0</v>
      </c>
      <c r="S3427" s="32"/>
    </row>
    <row r="3428" spans="1:19">
      <c r="A3428" s="35"/>
      <c r="B3428" s="5">
        <v>2017</v>
      </c>
      <c r="C3428" s="108"/>
      <c r="D3428" s="31"/>
      <c r="E3428" s="31"/>
      <c r="F3428" s="31"/>
      <c r="G3428" s="31"/>
      <c r="H3428" s="31"/>
      <c r="I3428" s="31"/>
      <c r="J3428" s="31"/>
      <c r="K3428" s="31"/>
      <c r="L3428" s="31"/>
      <c r="M3428" s="31"/>
      <c r="N3428" s="32">
        <v>0</v>
      </c>
      <c r="O3428" s="32">
        <v>0</v>
      </c>
      <c r="P3428" s="32">
        <v>0</v>
      </c>
      <c r="Q3428" s="32">
        <v>0</v>
      </c>
      <c r="R3428" s="32">
        <v>0</v>
      </c>
      <c r="S3428" s="32">
        <v>130338.53</v>
      </c>
    </row>
    <row r="3429" spans="1:19">
      <c r="B3429" s="5">
        <v>2016</v>
      </c>
      <c r="C3429" s="108"/>
      <c r="D3429" s="31"/>
      <c r="E3429" s="31"/>
      <c r="F3429" s="31"/>
      <c r="G3429" s="31"/>
      <c r="H3429" s="31"/>
      <c r="I3429" s="31"/>
      <c r="J3429" s="31"/>
      <c r="K3429" s="31"/>
      <c r="L3429" s="31"/>
      <c r="M3429" s="32">
        <v>0</v>
      </c>
      <c r="N3429" s="32">
        <v>0</v>
      </c>
      <c r="O3429" s="32">
        <v>0</v>
      </c>
      <c r="P3429" s="32">
        <v>0</v>
      </c>
      <c r="Q3429" s="32">
        <v>0</v>
      </c>
      <c r="R3429" s="32">
        <v>0</v>
      </c>
      <c r="S3429" s="32"/>
    </row>
    <row r="3430" spans="1:19">
      <c r="B3430" s="5">
        <v>2015</v>
      </c>
      <c r="C3430" s="108"/>
      <c r="D3430" s="31"/>
      <c r="E3430" s="31"/>
      <c r="F3430" s="31"/>
      <c r="G3430" s="31"/>
      <c r="H3430" s="31"/>
      <c r="I3430" s="31"/>
      <c r="J3430" s="31"/>
      <c r="K3430" s="31"/>
      <c r="L3430" s="32">
        <f t="shared" ref="L3430:L3455" si="276">M3430</f>
        <v>0</v>
      </c>
      <c r="M3430" s="32">
        <v>0</v>
      </c>
      <c r="N3430" s="32">
        <v>0</v>
      </c>
      <c r="O3430" s="32">
        <v>0</v>
      </c>
      <c r="P3430" s="32">
        <v>0</v>
      </c>
      <c r="Q3430" s="32">
        <v>0</v>
      </c>
      <c r="R3430" s="32">
        <v>0</v>
      </c>
      <c r="S3430" s="32"/>
    </row>
    <row r="3431" spans="1:19">
      <c r="B3431" s="5">
        <v>2014</v>
      </c>
      <c r="C3431" s="108"/>
      <c r="D3431" s="31"/>
      <c r="E3431" s="31"/>
      <c r="F3431" s="31"/>
      <c r="G3431" s="31"/>
      <c r="H3431" s="31"/>
      <c r="I3431" s="31"/>
      <c r="J3431" s="31"/>
      <c r="K3431" s="32">
        <f t="shared" ref="K3431:K3455" si="277">L3431</f>
        <v>0</v>
      </c>
      <c r="L3431" s="32">
        <f t="shared" si="276"/>
        <v>0</v>
      </c>
      <c r="M3431" s="32">
        <v>0</v>
      </c>
      <c r="N3431" s="32">
        <v>0</v>
      </c>
      <c r="O3431" s="32">
        <v>0</v>
      </c>
      <c r="P3431" s="32">
        <v>0</v>
      </c>
      <c r="Q3431" s="32">
        <v>0</v>
      </c>
      <c r="R3431" s="32">
        <v>0</v>
      </c>
      <c r="S3431" s="32"/>
    </row>
    <row r="3432" spans="1:19">
      <c r="B3432" s="5">
        <v>2013</v>
      </c>
      <c r="C3432" s="108"/>
      <c r="D3432" s="31"/>
      <c r="E3432" s="31"/>
      <c r="F3432" s="31"/>
      <c r="G3432" s="31"/>
      <c r="H3432" s="31"/>
      <c r="I3432" s="31"/>
      <c r="J3432" s="32">
        <f>K3432</f>
        <v>0</v>
      </c>
      <c r="K3432" s="32">
        <f t="shared" si="277"/>
        <v>0</v>
      </c>
      <c r="L3432" s="32">
        <f t="shared" si="276"/>
        <v>0</v>
      </c>
      <c r="M3432" s="32">
        <v>0</v>
      </c>
      <c r="N3432" s="32">
        <v>0</v>
      </c>
      <c r="O3432" s="32">
        <v>0</v>
      </c>
      <c r="P3432" s="32">
        <v>0</v>
      </c>
      <c r="Q3432" s="32">
        <v>0</v>
      </c>
      <c r="R3432" s="32">
        <v>0</v>
      </c>
      <c r="S3432" s="32"/>
    </row>
    <row r="3433" spans="1:19">
      <c r="B3433" s="5">
        <v>2012</v>
      </c>
      <c r="C3433" s="108"/>
      <c r="D3433" s="31"/>
      <c r="E3433" s="31"/>
      <c r="F3433" s="31"/>
      <c r="G3433" s="31"/>
      <c r="H3433" s="31"/>
      <c r="I3433" s="32">
        <f>J3433</f>
        <v>0</v>
      </c>
      <c r="J3433" s="32">
        <f>K3433</f>
        <v>0</v>
      </c>
      <c r="K3433" s="32">
        <f t="shared" si="277"/>
        <v>0</v>
      </c>
      <c r="L3433" s="32">
        <f t="shared" si="276"/>
        <v>0</v>
      </c>
      <c r="M3433" s="32">
        <v>0</v>
      </c>
      <c r="N3433" s="32">
        <v>0</v>
      </c>
      <c r="O3433" s="32">
        <v>0</v>
      </c>
      <c r="P3433" s="32">
        <v>0</v>
      </c>
      <c r="Q3433" s="32">
        <v>0</v>
      </c>
      <c r="R3433" s="32">
        <v>0</v>
      </c>
      <c r="S3433" s="32"/>
    </row>
    <row r="3434" spans="1:19">
      <c r="B3434" s="5">
        <v>2011</v>
      </c>
      <c r="C3434" s="108"/>
      <c r="D3434" s="31"/>
      <c r="E3434" s="31"/>
      <c r="F3434" s="31"/>
      <c r="G3434" s="31"/>
      <c r="H3434" s="32">
        <f>I3434</f>
        <v>0</v>
      </c>
      <c r="I3434" s="32">
        <f>J3434</f>
        <v>0</v>
      </c>
      <c r="J3434" s="32">
        <f>K3434</f>
        <v>0</v>
      </c>
      <c r="K3434" s="32">
        <f t="shared" si="277"/>
        <v>0</v>
      </c>
      <c r="L3434" s="32">
        <f t="shared" si="276"/>
        <v>0</v>
      </c>
      <c r="M3434" s="32">
        <v>0</v>
      </c>
      <c r="N3434" s="32">
        <v>0</v>
      </c>
      <c r="O3434" s="32">
        <v>0</v>
      </c>
      <c r="P3434" s="32">
        <v>0</v>
      </c>
      <c r="Q3434" s="32">
        <v>0</v>
      </c>
      <c r="R3434" s="32">
        <v>0</v>
      </c>
      <c r="S3434" s="32"/>
    </row>
    <row r="3435" spans="1:19">
      <c r="B3435" s="5">
        <v>2010</v>
      </c>
      <c r="C3435" s="108"/>
      <c r="D3435" s="31"/>
      <c r="E3435" s="31"/>
      <c r="F3435" s="31"/>
      <c r="G3435" s="32">
        <f>H3435</f>
        <v>0</v>
      </c>
      <c r="H3435" s="32">
        <f>I3435</f>
        <v>0</v>
      </c>
      <c r="I3435" s="32">
        <f>J3435</f>
        <v>0</v>
      </c>
      <c r="J3435" s="32">
        <f>K3435</f>
        <v>0</v>
      </c>
      <c r="K3435" s="32">
        <f t="shared" si="277"/>
        <v>0</v>
      </c>
      <c r="L3435" s="32">
        <f t="shared" si="276"/>
        <v>0</v>
      </c>
      <c r="M3435" s="32">
        <v>0</v>
      </c>
      <c r="N3435" s="32">
        <v>0</v>
      </c>
      <c r="O3435" s="32">
        <v>0</v>
      </c>
      <c r="P3435" s="32">
        <v>0</v>
      </c>
      <c r="Q3435" s="32">
        <v>0</v>
      </c>
      <c r="R3435" s="32">
        <v>0</v>
      </c>
      <c r="S3435" s="32"/>
    </row>
    <row r="3436" spans="1:19">
      <c r="B3436" s="5">
        <v>2009</v>
      </c>
      <c r="C3436" s="108"/>
      <c r="D3436" s="31"/>
      <c r="E3436" s="31"/>
      <c r="F3436" s="32">
        <f>G3436</f>
        <v>0</v>
      </c>
      <c r="G3436" s="32">
        <f>H3436</f>
        <v>0</v>
      </c>
      <c r="H3436" s="32">
        <f>I3436</f>
        <v>0</v>
      </c>
      <c r="I3436" s="32">
        <f>J3436</f>
        <v>0</v>
      </c>
      <c r="J3436" s="32">
        <f>K3436</f>
        <v>0</v>
      </c>
      <c r="K3436" s="32">
        <f t="shared" si="277"/>
        <v>0</v>
      </c>
      <c r="L3436" s="32">
        <f t="shared" si="276"/>
        <v>0</v>
      </c>
      <c r="M3436" s="32">
        <v>0</v>
      </c>
      <c r="N3436" s="32">
        <v>0</v>
      </c>
      <c r="O3436" s="32">
        <v>0</v>
      </c>
      <c r="P3436" s="32">
        <v>0</v>
      </c>
      <c r="Q3436" s="32">
        <v>0</v>
      </c>
      <c r="R3436" s="32">
        <v>0</v>
      </c>
      <c r="S3436" s="32"/>
    </row>
    <row r="3437" spans="1:19">
      <c r="B3437" s="5">
        <v>2008</v>
      </c>
      <c r="C3437" s="108"/>
      <c r="D3437" s="31"/>
      <c r="E3437" s="32">
        <f t="shared" ref="E3437:F3452" si="278">F3437</f>
        <v>0</v>
      </c>
      <c r="F3437" s="32">
        <f>G3437</f>
        <v>0</v>
      </c>
      <c r="G3437" s="32">
        <f>H3437</f>
        <v>0</v>
      </c>
      <c r="H3437" s="32">
        <f>I3437</f>
        <v>0</v>
      </c>
      <c r="I3437" s="32">
        <f>J3437</f>
        <v>0</v>
      </c>
      <c r="J3437" s="32">
        <f t="shared" ref="J3437:J3455" si="279">K3437</f>
        <v>0</v>
      </c>
      <c r="K3437" s="32">
        <f t="shared" si="277"/>
        <v>0</v>
      </c>
      <c r="L3437" s="32">
        <f t="shared" si="276"/>
        <v>0</v>
      </c>
      <c r="M3437" s="32">
        <v>0</v>
      </c>
      <c r="N3437" s="32">
        <v>0</v>
      </c>
      <c r="O3437" s="32">
        <v>0</v>
      </c>
      <c r="P3437" s="32">
        <v>0</v>
      </c>
      <c r="Q3437" s="32">
        <v>0</v>
      </c>
      <c r="R3437" s="32">
        <v>0</v>
      </c>
      <c r="S3437" s="32"/>
    </row>
    <row r="3438" spans="1:19">
      <c r="B3438" s="5">
        <v>2007</v>
      </c>
      <c r="C3438" s="108"/>
      <c r="D3438" s="32">
        <f>E3438</f>
        <v>0</v>
      </c>
      <c r="E3438" s="32">
        <f t="shared" si="278"/>
        <v>0</v>
      </c>
      <c r="F3438" s="32">
        <f>G3438</f>
        <v>0</v>
      </c>
      <c r="G3438" s="32">
        <f>H3438</f>
        <v>0</v>
      </c>
      <c r="H3438" s="32">
        <f>I3438</f>
        <v>0</v>
      </c>
      <c r="I3438" s="32">
        <f t="shared" ref="I3438:I3455" si="280">J3438</f>
        <v>0</v>
      </c>
      <c r="J3438" s="32">
        <f t="shared" si="279"/>
        <v>0</v>
      </c>
      <c r="K3438" s="32">
        <f t="shared" si="277"/>
        <v>0</v>
      </c>
      <c r="L3438" s="32">
        <f t="shared" si="276"/>
        <v>0</v>
      </c>
      <c r="M3438" s="32">
        <v>0</v>
      </c>
      <c r="N3438" s="32">
        <v>0</v>
      </c>
      <c r="O3438" s="32">
        <v>0</v>
      </c>
      <c r="P3438" s="32">
        <v>0</v>
      </c>
      <c r="Q3438" s="32">
        <v>0</v>
      </c>
      <c r="R3438" s="32">
        <v>0</v>
      </c>
      <c r="S3438" s="32"/>
    </row>
    <row r="3439" spans="1:19">
      <c r="B3439" s="5">
        <v>2006</v>
      </c>
      <c r="C3439" s="110">
        <f>D3439</f>
        <v>0</v>
      </c>
      <c r="D3439" s="32">
        <f>E3439</f>
        <v>0</v>
      </c>
      <c r="E3439" s="32">
        <f t="shared" si="278"/>
        <v>0</v>
      </c>
      <c r="F3439" s="32">
        <f>G3439</f>
        <v>0</v>
      </c>
      <c r="G3439" s="32">
        <f>H3439</f>
        <v>0</v>
      </c>
      <c r="H3439" s="32">
        <f t="shared" ref="H3439:H3455" si="281">I3439</f>
        <v>0</v>
      </c>
      <c r="I3439" s="32">
        <f t="shared" si="280"/>
        <v>0</v>
      </c>
      <c r="J3439" s="32">
        <f t="shared" si="279"/>
        <v>0</v>
      </c>
      <c r="K3439" s="32">
        <f t="shared" si="277"/>
        <v>0</v>
      </c>
      <c r="L3439" s="32">
        <f t="shared" si="276"/>
        <v>0</v>
      </c>
      <c r="M3439" s="32">
        <v>0</v>
      </c>
      <c r="N3439" s="32">
        <v>0</v>
      </c>
      <c r="O3439" s="32">
        <v>0</v>
      </c>
      <c r="P3439" s="32">
        <v>0</v>
      </c>
      <c r="Q3439" s="32">
        <v>0</v>
      </c>
      <c r="R3439" s="32">
        <v>0</v>
      </c>
      <c r="S3439" s="32"/>
    </row>
    <row r="3440" spans="1:19">
      <c r="B3440" s="5">
        <v>2005</v>
      </c>
      <c r="C3440" s="110">
        <f>D3440</f>
        <v>0</v>
      </c>
      <c r="D3440" s="32">
        <f>E3440</f>
        <v>0</v>
      </c>
      <c r="E3440" s="32">
        <f t="shared" si="278"/>
        <v>0</v>
      </c>
      <c r="F3440" s="32">
        <f>G3440</f>
        <v>0</v>
      </c>
      <c r="G3440" s="32">
        <f t="shared" ref="G3440:G3455" si="282">H3440</f>
        <v>0</v>
      </c>
      <c r="H3440" s="32">
        <f t="shared" si="281"/>
        <v>0</v>
      </c>
      <c r="I3440" s="32">
        <f t="shared" si="280"/>
        <v>0</v>
      </c>
      <c r="J3440" s="32">
        <f t="shared" si="279"/>
        <v>0</v>
      </c>
      <c r="K3440" s="32">
        <f t="shared" si="277"/>
        <v>0</v>
      </c>
      <c r="L3440" s="32">
        <f t="shared" si="276"/>
        <v>0</v>
      </c>
      <c r="M3440" s="32">
        <v>0</v>
      </c>
      <c r="N3440" s="32">
        <v>0</v>
      </c>
      <c r="O3440" s="32">
        <v>0</v>
      </c>
      <c r="P3440" s="32">
        <v>0</v>
      </c>
      <c r="Q3440" s="32">
        <v>0</v>
      </c>
      <c r="R3440" s="32">
        <v>0</v>
      </c>
      <c r="S3440" s="32"/>
    </row>
    <row r="3441" spans="2:19">
      <c r="B3441" s="5">
        <v>2004</v>
      </c>
      <c r="C3441" s="110">
        <f>D3441</f>
        <v>0</v>
      </c>
      <c r="D3441" s="32">
        <f>E3441</f>
        <v>0</v>
      </c>
      <c r="E3441" s="32">
        <f t="shared" si="278"/>
        <v>0</v>
      </c>
      <c r="F3441" s="32">
        <f t="shared" si="278"/>
        <v>0</v>
      </c>
      <c r="G3441" s="32">
        <f t="shared" si="282"/>
        <v>0</v>
      </c>
      <c r="H3441" s="32">
        <f t="shared" si="281"/>
        <v>0</v>
      </c>
      <c r="I3441" s="32">
        <f t="shared" si="280"/>
        <v>0</v>
      </c>
      <c r="J3441" s="32">
        <f t="shared" si="279"/>
        <v>0</v>
      </c>
      <c r="K3441" s="32">
        <f t="shared" si="277"/>
        <v>0</v>
      </c>
      <c r="L3441" s="32">
        <f t="shared" si="276"/>
        <v>0</v>
      </c>
      <c r="M3441" s="32">
        <v>0</v>
      </c>
      <c r="N3441" s="32">
        <v>0</v>
      </c>
      <c r="O3441" s="32">
        <v>0</v>
      </c>
      <c r="P3441" s="32">
        <v>0</v>
      </c>
      <c r="Q3441" s="32">
        <v>2550</v>
      </c>
      <c r="R3441" s="32">
        <v>2550</v>
      </c>
      <c r="S3441" s="32"/>
    </row>
    <row r="3442" spans="2:19">
      <c r="B3442" s="5">
        <v>2003</v>
      </c>
      <c r="C3442" s="110">
        <f>D3442</f>
        <v>0</v>
      </c>
      <c r="D3442" s="32">
        <f>E3442</f>
        <v>0</v>
      </c>
      <c r="E3442" s="32">
        <f t="shared" si="278"/>
        <v>0</v>
      </c>
      <c r="F3442" s="32">
        <f t="shared" si="278"/>
        <v>0</v>
      </c>
      <c r="G3442" s="32">
        <f t="shared" si="282"/>
        <v>0</v>
      </c>
      <c r="H3442" s="32">
        <f t="shared" si="281"/>
        <v>0</v>
      </c>
      <c r="I3442" s="32">
        <f t="shared" si="280"/>
        <v>0</v>
      </c>
      <c r="J3442" s="32">
        <f t="shared" si="279"/>
        <v>0</v>
      </c>
      <c r="K3442" s="32">
        <f t="shared" si="277"/>
        <v>0</v>
      </c>
      <c r="L3442" s="32">
        <f t="shared" si="276"/>
        <v>0</v>
      </c>
      <c r="M3442" s="32">
        <v>0</v>
      </c>
      <c r="N3442" s="32">
        <v>0</v>
      </c>
      <c r="O3442" s="32">
        <v>0</v>
      </c>
      <c r="P3442" s="32">
        <v>0</v>
      </c>
      <c r="Q3442" s="32">
        <v>0</v>
      </c>
      <c r="R3442" s="32">
        <v>0</v>
      </c>
      <c r="S3442" s="32"/>
    </row>
    <row r="3443" spans="2:19">
      <c r="B3443" s="5">
        <v>2002</v>
      </c>
      <c r="C3443" s="110">
        <f>D3443</f>
        <v>0</v>
      </c>
      <c r="D3443" s="32">
        <f t="shared" ref="D3443:F3455" si="283">E3443</f>
        <v>0</v>
      </c>
      <c r="E3443" s="32">
        <f t="shared" si="278"/>
        <v>0</v>
      </c>
      <c r="F3443" s="32">
        <f t="shared" si="278"/>
        <v>0</v>
      </c>
      <c r="G3443" s="32">
        <f t="shared" si="282"/>
        <v>0</v>
      </c>
      <c r="H3443" s="32">
        <f t="shared" si="281"/>
        <v>0</v>
      </c>
      <c r="I3443" s="32">
        <f t="shared" si="280"/>
        <v>0</v>
      </c>
      <c r="J3443" s="32">
        <f t="shared" si="279"/>
        <v>0</v>
      </c>
      <c r="K3443" s="32">
        <f t="shared" si="277"/>
        <v>0</v>
      </c>
      <c r="L3443" s="32">
        <f t="shared" si="276"/>
        <v>0</v>
      </c>
      <c r="M3443" s="32">
        <v>0</v>
      </c>
      <c r="N3443" s="32">
        <v>0</v>
      </c>
      <c r="O3443" s="32">
        <v>0</v>
      </c>
      <c r="P3443" s="32">
        <v>0</v>
      </c>
      <c r="Q3443" s="32">
        <v>0</v>
      </c>
      <c r="R3443" s="32">
        <v>0</v>
      </c>
      <c r="S3443" s="32"/>
    </row>
    <row r="3444" spans="2:19">
      <c r="B3444" s="5">
        <v>2001</v>
      </c>
      <c r="C3444" s="110">
        <f t="shared" ref="C3444:C3455" si="284">D3444</f>
        <v>0</v>
      </c>
      <c r="D3444" s="32">
        <f t="shared" si="283"/>
        <v>0</v>
      </c>
      <c r="E3444" s="32">
        <f t="shared" si="278"/>
        <v>0</v>
      </c>
      <c r="F3444" s="32">
        <f t="shared" si="278"/>
        <v>0</v>
      </c>
      <c r="G3444" s="32">
        <f t="shared" si="282"/>
        <v>0</v>
      </c>
      <c r="H3444" s="32">
        <f t="shared" si="281"/>
        <v>0</v>
      </c>
      <c r="I3444" s="32">
        <f t="shared" si="280"/>
        <v>0</v>
      </c>
      <c r="J3444" s="32">
        <f t="shared" si="279"/>
        <v>0</v>
      </c>
      <c r="K3444" s="32">
        <f t="shared" si="277"/>
        <v>0</v>
      </c>
      <c r="L3444" s="32">
        <f t="shared" si="276"/>
        <v>0</v>
      </c>
      <c r="M3444" s="32">
        <v>0</v>
      </c>
      <c r="N3444" s="32">
        <v>0</v>
      </c>
      <c r="O3444" s="32">
        <v>0</v>
      </c>
      <c r="P3444" s="32">
        <v>0</v>
      </c>
      <c r="Q3444" s="32">
        <v>0</v>
      </c>
      <c r="R3444" s="32">
        <v>0</v>
      </c>
      <c r="S3444" s="32"/>
    </row>
    <row r="3445" spans="2:19">
      <c r="B3445" s="5">
        <v>2000</v>
      </c>
      <c r="C3445" s="110">
        <f t="shared" si="284"/>
        <v>0</v>
      </c>
      <c r="D3445" s="32">
        <f t="shared" si="283"/>
        <v>0</v>
      </c>
      <c r="E3445" s="32">
        <f t="shared" si="278"/>
        <v>0</v>
      </c>
      <c r="F3445" s="32">
        <f t="shared" si="278"/>
        <v>0</v>
      </c>
      <c r="G3445" s="32">
        <f t="shared" si="282"/>
        <v>0</v>
      </c>
      <c r="H3445" s="32">
        <f t="shared" si="281"/>
        <v>0</v>
      </c>
      <c r="I3445" s="32">
        <f t="shared" si="280"/>
        <v>0</v>
      </c>
      <c r="J3445" s="32">
        <f t="shared" si="279"/>
        <v>0</v>
      </c>
      <c r="K3445" s="32">
        <f t="shared" si="277"/>
        <v>0</v>
      </c>
      <c r="L3445" s="32">
        <f t="shared" si="276"/>
        <v>0</v>
      </c>
      <c r="M3445" s="32">
        <v>0</v>
      </c>
      <c r="N3445" s="32">
        <v>0</v>
      </c>
      <c r="O3445" s="32">
        <v>0</v>
      </c>
      <c r="P3445" s="32">
        <v>0</v>
      </c>
      <c r="Q3445" s="32">
        <v>0</v>
      </c>
      <c r="R3445" s="32">
        <v>0</v>
      </c>
      <c r="S3445" s="32"/>
    </row>
    <row r="3446" spans="2:19">
      <c r="B3446" s="5">
        <v>1999</v>
      </c>
      <c r="C3446" s="110">
        <f t="shared" si="284"/>
        <v>0</v>
      </c>
      <c r="D3446" s="32">
        <f t="shared" si="283"/>
        <v>0</v>
      </c>
      <c r="E3446" s="32">
        <f t="shared" si="278"/>
        <v>0</v>
      </c>
      <c r="F3446" s="32">
        <f t="shared" si="278"/>
        <v>0</v>
      </c>
      <c r="G3446" s="32">
        <f t="shared" si="282"/>
        <v>0</v>
      </c>
      <c r="H3446" s="32">
        <f t="shared" si="281"/>
        <v>0</v>
      </c>
      <c r="I3446" s="32">
        <f t="shared" si="280"/>
        <v>0</v>
      </c>
      <c r="J3446" s="32">
        <f t="shared" si="279"/>
        <v>0</v>
      </c>
      <c r="K3446" s="32">
        <f t="shared" si="277"/>
        <v>0</v>
      </c>
      <c r="L3446" s="32">
        <f t="shared" si="276"/>
        <v>0</v>
      </c>
      <c r="M3446" s="32">
        <v>0</v>
      </c>
      <c r="N3446" s="32">
        <v>0</v>
      </c>
      <c r="O3446" s="32">
        <v>0</v>
      </c>
      <c r="P3446" s="32">
        <v>0</v>
      </c>
      <c r="Q3446" s="32">
        <v>0</v>
      </c>
      <c r="R3446" s="32">
        <v>0</v>
      </c>
      <c r="S3446" s="32"/>
    </row>
    <row r="3447" spans="2:19">
      <c r="B3447" s="5">
        <v>1998</v>
      </c>
      <c r="C3447" s="110">
        <f t="shared" si="284"/>
        <v>0</v>
      </c>
      <c r="D3447" s="32">
        <f t="shared" si="283"/>
        <v>0</v>
      </c>
      <c r="E3447" s="32">
        <f t="shared" si="278"/>
        <v>0</v>
      </c>
      <c r="F3447" s="32">
        <f t="shared" si="278"/>
        <v>0</v>
      </c>
      <c r="G3447" s="32">
        <f t="shared" si="282"/>
        <v>0</v>
      </c>
      <c r="H3447" s="32">
        <f t="shared" si="281"/>
        <v>0</v>
      </c>
      <c r="I3447" s="32">
        <f t="shared" si="280"/>
        <v>0</v>
      </c>
      <c r="J3447" s="32">
        <f t="shared" si="279"/>
        <v>0</v>
      </c>
      <c r="K3447" s="32">
        <f t="shared" si="277"/>
        <v>0</v>
      </c>
      <c r="L3447" s="32">
        <f t="shared" si="276"/>
        <v>0</v>
      </c>
      <c r="M3447" s="32">
        <v>0</v>
      </c>
      <c r="N3447" s="32">
        <v>0</v>
      </c>
      <c r="O3447" s="32">
        <v>0</v>
      </c>
      <c r="P3447" s="32">
        <v>0</v>
      </c>
      <c r="Q3447" s="32">
        <v>0</v>
      </c>
      <c r="R3447" s="32">
        <v>0</v>
      </c>
      <c r="S3447" s="32"/>
    </row>
    <row r="3448" spans="2:19">
      <c r="B3448" s="5">
        <v>1997</v>
      </c>
      <c r="C3448" s="110">
        <f t="shared" si="284"/>
        <v>0</v>
      </c>
      <c r="D3448" s="32">
        <f t="shared" si="283"/>
        <v>0</v>
      </c>
      <c r="E3448" s="32">
        <f t="shared" si="278"/>
        <v>0</v>
      </c>
      <c r="F3448" s="32">
        <f t="shared" si="278"/>
        <v>0</v>
      </c>
      <c r="G3448" s="32">
        <f t="shared" si="282"/>
        <v>0</v>
      </c>
      <c r="H3448" s="32">
        <f t="shared" si="281"/>
        <v>0</v>
      </c>
      <c r="I3448" s="32">
        <f t="shared" si="280"/>
        <v>0</v>
      </c>
      <c r="J3448" s="32">
        <f t="shared" si="279"/>
        <v>0</v>
      </c>
      <c r="K3448" s="32">
        <f t="shared" si="277"/>
        <v>0</v>
      </c>
      <c r="L3448" s="32">
        <f t="shared" si="276"/>
        <v>0</v>
      </c>
      <c r="M3448" s="32">
        <v>0</v>
      </c>
      <c r="N3448" s="32">
        <v>0</v>
      </c>
      <c r="O3448" s="32">
        <v>0</v>
      </c>
      <c r="P3448" s="32">
        <v>0</v>
      </c>
      <c r="Q3448" s="32">
        <v>0</v>
      </c>
      <c r="R3448" s="32">
        <v>0</v>
      </c>
      <c r="S3448" s="32"/>
    </row>
    <row r="3449" spans="2:19">
      <c r="B3449" s="5">
        <v>1996</v>
      </c>
      <c r="C3449" s="110">
        <f t="shared" si="284"/>
        <v>0</v>
      </c>
      <c r="D3449" s="32">
        <f t="shared" si="283"/>
        <v>0</v>
      </c>
      <c r="E3449" s="32">
        <f t="shared" si="278"/>
        <v>0</v>
      </c>
      <c r="F3449" s="32">
        <f t="shared" si="278"/>
        <v>0</v>
      </c>
      <c r="G3449" s="32">
        <f t="shared" si="282"/>
        <v>0</v>
      </c>
      <c r="H3449" s="32">
        <f t="shared" si="281"/>
        <v>0</v>
      </c>
      <c r="I3449" s="32">
        <f t="shared" si="280"/>
        <v>0</v>
      </c>
      <c r="J3449" s="32">
        <f t="shared" si="279"/>
        <v>0</v>
      </c>
      <c r="K3449" s="32">
        <f t="shared" si="277"/>
        <v>0</v>
      </c>
      <c r="L3449" s="32">
        <f t="shared" si="276"/>
        <v>0</v>
      </c>
      <c r="M3449" s="32">
        <v>0</v>
      </c>
      <c r="N3449" s="32">
        <v>0</v>
      </c>
      <c r="O3449" s="32">
        <v>0</v>
      </c>
      <c r="P3449" s="32">
        <v>0</v>
      </c>
      <c r="Q3449" s="32">
        <v>0</v>
      </c>
      <c r="R3449" s="32">
        <v>0</v>
      </c>
      <c r="S3449" s="32"/>
    </row>
    <row r="3450" spans="2:19">
      <c r="B3450" s="5">
        <v>1995</v>
      </c>
      <c r="C3450" s="110">
        <f t="shared" si="284"/>
        <v>0</v>
      </c>
      <c r="D3450" s="32">
        <f t="shared" si="283"/>
        <v>0</v>
      </c>
      <c r="E3450" s="32">
        <f t="shared" si="278"/>
        <v>0</v>
      </c>
      <c r="F3450" s="32">
        <f t="shared" si="278"/>
        <v>0</v>
      </c>
      <c r="G3450" s="32">
        <f t="shared" si="282"/>
        <v>0</v>
      </c>
      <c r="H3450" s="32">
        <f t="shared" si="281"/>
        <v>0</v>
      </c>
      <c r="I3450" s="32">
        <f t="shared" si="280"/>
        <v>0</v>
      </c>
      <c r="J3450" s="32">
        <f t="shared" si="279"/>
        <v>0</v>
      </c>
      <c r="K3450" s="32">
        <f t="shared" si="277"/>
        <v>0</v>
      </c>
      <c r="L3450" s="32">
        <f t="shared" si="276"/>
        <v>0</v>
      </c>
      <c r="M3450" s="32">
        <v>0</v>
      </c>
      <c r="N3450" s="32">
        <v>0</v>
      </c>
      <c r="O3450" s="32">
        <v>0</v>
      </c>
      <c r="P3450" s="32">
        <v>0</v>
      </c>
      <c r="Q3450" s="32">
        <v>0</v>
      </c>
      <c r="R3450" s="32">
        <v>0</v>
      </c>
      <c r="S3450" s="32"/>
    </row>
    <row r="3451" spans="2:19">
      <c r="B3451" s="5">
        <v>1994</v>
      </c>
      <c r="C3451" s="110">
        <f t="shared" si="284"/>
        <v>0</v>
      </c>
      <c r="D3451" s="32">
        <f t="shared" si="283"/>
        <v>0</v>
      </c>
      <c r="E3451" s="32">
        <f t="shared" si="278"/>
        <v>0</v>
      </c>
      <c r="F3451" s="32">
        <f t="shared" si="278"/>
        <v>0</v>
      </c>
      <c r="G3451" s="32">
        <f t="shared" si="282"/>
        <v>0</v>
      </c>
      <c r="H3451" s="32">
        <f t="shared" si="281"/>
        <v>0</v>
      </c>
      <c r="I3451" s="32">
        <f t="shared" si="280"/>
        <v>0</v>
      </c>
      <c r="J3451" s="32">
        <f t="shared" si="279"/>
        <v>0</v>
      </c>
      <c r="K3451" s="32">
        <f t="shared" si="277"/>
        <v>0</v>
      </c>
      <c r="L3451" s="32">
        <f t="shared" si="276"/>
        <v>0</v>
      </c>
      <c r="M3451" s="32">
        <v>0</v>
      </c>
      <c r="N3451" s="32">
        <v>0</v>
      </c>
      <c r="O3451" s="32">
        <v>0</v>
      </c>
      <c r="P3451" s="32">
        <v>0</v>
      </c>
      <c r="Q3451" s="32">
        <v>0</v>
      </c>
      <c r="R3451" s="32">
        <v>0</v>
      </c>
      <c r="S3451" s="32"/>
    </row>
    <row r="3452" spans="2:19">
      <c r="B3452" s="5">
        <v>1993</v>
      </c>
      <c r="C3452" s="110">
        <f t="shared" si="284"/>
        <v>0</v>
      </c>
      <c r="D3452" s="32">
        <f t="shared" si="283"/>
        <v>0</v>
      </c>
      <c r="E3452" s="32">
        <f t="shared" si="278"/>
        <v>0</v>
      </c>
      <c r="F3452" s="32">
        <f t="shared" si="278"/>
        <v>0</v>
      </c>
      <c r="G3452" s="32">
        <f t="shared" si="282"/>
        <v>0</v>
      </c>
      <c r="H3452" s="32">
        <f t="shared" si="281"/>
        <v>0</v>
      </c>
      <c r="I3452" s="32">
        <f t="shared" si="280"/>
        <v>0</v>
      </c>
      <c r="J3452" s="32">
        <f t="shared" si="279"/>
        <v>0</v>
      </c>
      <c r="K3452" s="32">
        <f t="shared" si="277"/>
        <v>0</v>
      </c>
      <c r="L3452" s="32">
        <f t="shared" si="276"/>
        <v>0</v>
      </c>
      <c r="M3452" s="32">
        <v>0</v>
      </c>
      <c r="N3452" s="32">
        <v>0</v>
      </c>
      <c r="O3452" s="32">
        <v>0</v>
      </c>
      <c r="P3452" s="32">
        <v>0</v>
      </c>
      <c r="Q3452" s="32">
        <v>0</v>
      </c>
      <c r="R3452" s="32">
        <v>0</v>
      </c>
      <c r="S3452" s="32"/>
    </row>
    <row r="3453" spans="2:19">
      <c r="B3453" s="5">
        <v>1992</v>
      </c>
      <c r="C3453" s="110">
        <f t="shared" si="284"/>
        <v>30352.33</v>
      </c>
      <c r="D3453" s="32">
        <f t="shared" si="283"/>
        <v>30352.33</v>
      </c>
      <c r="E3453" s="32">
        <f t="shared" si="283"/>
        <v>30352.33</v>
      </c>
      <c r="F3453" s="32">
        <f t="shared" si="283"/>
        <v>30352.33</v>
      </c>
      <c r="G3453" s="32">
        <f t="shared" si="282"/>
        <v>30352.33</v>
      </c>
      <c r="H3453" s="32">
        <f t="shared" si="281"/>
        <v>30352.33</v>
      </c>
      <c r="I3453" s="32">
        <f t="shared" si="280"/>
        <v>30352.33</v>
      </c>
      <c r="J3453" s="32">
        <f t="shared" si="279"/>
        <v>30352.33</v>
      </c>
      <c r="K3453" s="32">
        <f t="shared" si="277"/>
        <v>30352.33</v>
      </c>
      <c r="L3453" s="32">
        <f t="shared" si="276"/>
        <v>30352.33</v>
      </c>
      <c r="M3453" s="32">
        <v>30352.33</v>
      </c>
      <c r="N3453" s="32">
        <v>30352.33</v>
      </c>
      <c r="O3453" s="32">
        <v>30352.33</v>
      </c>
      <c r="P3453" s="32">
        <v>30352.33</v>
      </c>
      <c r="Q3453" s="32">
        <v>30352.33</v>
      </c>
      <c r="R3453" s="32">
        <v>30352.33</v>
      </c>
      <c r="S3453" s="32">
        <v>22658.41</v>
      </c>
    </row>
    <row r="3454" spans="2:19">
      <c r="B3454" s="5">
        <v>1991</v>
      </c>
      <c r="C3454" s="110">
        <f t="shared" si="284"/>
        <v>0</v>
      </c>
      <c r="D3454" s="32">
        <f t="shared" si="283"/>
        <v>0</v>
      </c>
      <c r="E3454" s="32">
        <f t="shared" si="283"/>
        <v>0</v>
      </c>
      <c r="F3454" s="32">
        <f t="shared" si="283"/>
        <v>0</v>
      </c>
      <c r="G3454" s="32">
        <f t="shared" si="282"/>
        <v>0</v>
      </c>
      <c r="H3454" s="32">
        <f t="shared" si="281"/>
        <v>0</v>
      </c>
      <c r="I3454" s="32">
        <f t="shared" si="280"/>
        <v>0</v>
      </c>
      <c r="J3454" s="32">
        <f t="shared" si="279"/>
        <v>0</v>
      </c>
      <c r="K3454" s="32">
        <f t="shared" si="277"/>
        <v>0</v>
      </c>
      <c r="L3454" s="32">
        <f t="shared" si="276"/>
        <v>0</v>
      </c>
      <c r="M3454" s="32">
        <v>0</v>
      </c>
      <c r="N3454" s="32">
        <v>0</v>
      </c>
      <c r="O3454" s="32">
        <v>0</v>
      </c>
      <c r="P3454" s="32">
        <v>0</v>
      </c>
      <c r="Q3454" s="32">
        <v>0</v>
      </c>
      <c r="R3454" s="32">
        <v>0</v>
      </c>
      <c r="S3454" s="32"/>
    </row>
    <row r="3455" spans="2:19">
      <c r="B3455" s="5">
        <v>1990</v>
      </c>
      <c r="C3455" s="110">
        <f t="shared" si="284"/>
        <v>50350.45</v>
      </c>
      <c r="D3455" s="32">
        <f t="shared" si="283"/>
        <v>50350.45</v>
      </c>
      <c r="E3455" s="32">
        <f t="shared" si="283"/>
        <v>50350.45</v>
      </c>
      <c r="F3455" s="32">
        <f t="shared" si="283"/>
        <v>50350.45</v>
      </c>
      <c r="G3455" s="32">
        <f t="shared" si="282"/>
        <v>50350.45</v>
      </c>
      <c r="H3455" s="32">
        <f t="shared" si="281"/>
        <v>50350.45</v>
      </c>
      <c r="I3455" s="32">
        <f t="shared" si="280"/>
        <v>50350.45</v>
      </c>
      <c r="J3455" s="32">
        <f t="shared" si="279"/>
        <v>50350.45</v>
      </c>
      <c r="K3455" s="32">
        <f t="shared" si="277"/>
        <v>50350.45</v>
      </c>
      <c r="L3455" s="32">
        <f t="shared" si="276"/>
        <v>50350.45</v>
      </c>
      <c r="M3455" s="32">
        <v>50350.45</v>
      </c>
      <c r="N3455" s="32">
        <v>50350.45</v>
      </c>
      <c r="O3455" s="32">
        <v>50350.45</v>
      </c>
      <c r="P3455" s="32">
        <v>50350.45</v>
      </c>
      <c r="Q3455" s="32">
        <v>50350.45</v>
      </c>
      <c r="R3455" s="32">
        <v>50350.45</v>
      </c>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1" t="s">
        <v>139</v>
      </c>
      <c r="B3516" s="6" t="s">
        <v>10</v>
      </c>
      <c r="C3516" s="10">
        <f>SUM(C3439:C3515)</f>
        <v>80702.78</v>
      </c>
      <c r="D3516" s="10">
        <f>SUM(D3438:D3515)</f>
        <v>80702.78</v>
      </c>
      <c r="E3516" s="10">
        <f>SUM(E3437:E3515)</f>
        <v>80702.78</v>
      </c>
      <c r="F3516" s="10">
        <f>SUM(F3436:F3515)</f>
        <v>80702.78</v>
      </c>
      <c r="G3516" s="10">
        <f>SUM(G3435:G3515)</f>
        <v>80702.78</v>
      </c>
      <c r="H3516" s="10">
        <f>SUM(H3429:H3515)</f>
        <v>80702.78</v>
      </c>
      <c r="I3516" s="10">
        <f>SUM(I3429:I3515)</f>
        <v>80702.78</v>
      </c>
      <c r="J3516" s="10">
        <f t="shared" ref="J3516" si="285">SUM(J3429:J3515)</f>
        <v>80702.78</v>
      </c>
      <c r="K3516" s="10">
        <f>SUM(K3429:K3515)</f>
        <v>80702.78</v>
      </c>
      <c r="L3516" s="10">
        <f t="shared" ref="L3516" si="286">SUM(L3429:L3515)</f>
        <v>80702.78</v>
      </c>
      <c r="M3516" s="10">
        <f>SUM(M3429:M3515)</f>
        <v>80702.78</v>
      </c>
      <c r="N3516" s="10">
        <f>SUM(N3424:N3515)</f>
        <v>80702.78</v>
      </c>
      <c r="O3516" s="10">
        <f>SUM(O3424:O3515)</f>
        <v>80702.78</v>
      </c>
      <c r="P3516" s="10">
        <f>SUM(P3424:P3515)</f>
        <v>80702.78</v>
      </c>
      <c r="Q3516" s="10">
        <f>SUM(Q3424:Q3515)</f>
        <v>83252.78</v>
      </c>
      <c r="R3516" s="10">
        <f>SUM(R3423:R3515)</f>
        <v>83252.78</v>
      </c>
      <c r="S3516" s="10">
        <f>SUM(S3423:S3515)</f>
        <v>4821261.1000000006</v>
      </c>
    </row>
    <row r="3517" spans="1:19">
      <c r="A3517" s="62"/>
      <c r="B3517" s="6"/>
      <c r="C3517" s="7"/>
      <c r="D3517" s="7"/>
      <c r="E3517" s="7"/>
      <c r="F3517" s="7"/>
      <c r="G3517" s="7"/>
      <c r="H3517" s="7"/>
      <c r="I3517" s="7"/>
      <c r="J3517" s="7"/>
      <c r="K3517" s="7"/>
      <c r="L3517" s="7"/>
      <c r="M3517" s="9"/>
    </row>
    <row r="3518" spans="1:19">
      <c r="A3518" s="63" t="s">
        <v>140</v>
      </c>
      <c r="B3518" s="5">
        <v>2022</v>
      </c>
      <c r="C3518" s="31"/>
      <c r="D3518" s="31"/>
      <c r="E3518" s="31"/>
      <c r="F3518" s="31"/>
      <c r="G3518" s="31"/>
      <c r="H3518" s="31"/>
      <c r="I3518" s="31"/>
      <c r="J3518" s="31"/>
      <c r="K3518" s="31"/>
      <c r="L3518" s="31"/>
      <c r="M3518" s="31"/>
      <c r="N3518" s="31"/>
      <c r="O3518" s="31"/>
      <c r="P3518" s="31"/>
      <c r="Q3518" s="31"/>
      <c r="R3518" s="60"/>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287">SUM(J3524:J3610)</f>
        <v>0</v>
      </c>
      <c r="K3611" s="10">
        <f>SUM(K3524:K3610)</f>
        <v>0</v>
      </c>
      <c r="L3611" s="10">
        <f t="shared" ref="L3611" si="28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1"/>
      <c r="D3613" s="31"/>
      <c r="E3613" s="31"/>
      <c r="F3613" s="31"/>
      <c r="G3613" s="31"/>
      <c r="H3613" s="31"/>
      <c r="I3613" s="31"/>
      <c r="J3613" s="31"/>
      <c r="K3613" s="31"/>
      <c r="L3613" s="31"/>
      <c r="M3613" s="31"/>
      <c r="N3613" s="31"/>
      <c r="O3613" s="31"/>
      <c r="P3613" s="31"/>
      <c r="Q3613" s="31"/>
      <c r="R3613" s="60"/>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289">SUM(J3619:J3705)</f>
        <v>0</v>
      </c>
      <c r="K3706" s="10">
        <f>SUM(K3619:K3705)</f>
        <v>0</v>
      </c>
      <c r="L3706" s="10">
        <f t="shared" ref="L3706" si="290">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50" zoomScaleNormal="50" workbookViewId="0">
      <pane ySplit="1" topLeftCell="A17"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9" t="s">
        <v>8</v>
      </c>
      <c r="B2" s="13" t="s">
        <v>142</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113</v>
      </c>
    </row>
    <row r="3" spans="1:19">
      <c r="A3" s="63" t="s">
        <v>78</v>
      </c>
      <c r="B3" s="5">
        <v>2022</v>
      </c>
      <c r="C3" s="31"/>
      <c r="D3" s="31"/>
      <c r="E3" s="31"/>
      <c r="F3" s="31"/>
      <c r="G3" s="31"/>
      <c r="H3" s="31"/>
      <c r="I3" s="31"/>
      <c r="J3" s="31"/>
      <c r="K3" s="31"/>
      <c r="L3" s="31"/>
      <c r="M3" s="31"/>
      <c r="N3" s="31"/>
      <c r="O3" s="31"/>
      <c r="P3" s="31"/>
      <c r="Q3" s="31"/>
      <c r="R3" s="60"/>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3" t="s">
        <v>9</v>
      </c>
      <c r="B98" s="5">
        <v>2022</v>
      </c>
      <c r="C98" s="31"/>
      <c r="D98" s="31"/>
      <c r="E98" s="31"/>
      <c r="F98" s="31"/>
      <c r="G98" s="31"/>
      <c r="H98" s="31"/>
      <c r="I98" s="31"/>
      <c r="J98" s="31"/>
      <c r="K98" s="31"/>
      <c r="L98" s="31"/>
      <c r="M98" s="31"/>
      <c r="N98" s="31"/>
      <c r="O98" s="31"/>
      <c r="P98" s="31"/>
      <c r="Q98" s="31"/>
      <c r="R98" s="60"/>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1"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2"/>
      <c r="B192" s="6"/>
      <c r="C192" s="7"/>
      <c r="D192" s="7"/>
      <c r="E192" s="7"/>
      <c r="F192" s="7"/>
      <c r="G192" s="7"/>
      <c r="H192" s="7"/>
      <c r="I192" s="7"/>
      <c r="J192" s="7"/>
      <c r="K192" s="7"/>
      <c r="L192" s="7"/>
      <c r="M192" s="7"/>
    </row>
    <row r="193" spans="1:19">
      <c r="A193" s="63" t="s">
        <v>11</v>
      </c>
      <c r="B193" s="5">
        <v>2022</v>
      </c>
      <c r="C193" s="31"/>
      <c r="D193" s="31"/>
      <c r="E193" s="31"/>
      <c r="F193" s="31"/>
      <c r="G193" s="31"/>
      <c r="H193" s="31"/>
      <c r="I193" s="31"/>
      <c r="J193" s="31"/>
      <c r="K193" s="31"/>
      <c r="L193" s="31"/>
      <c r="M193" s="31"/>
      <c r="N193" s="31"/>
      <c r="O193" s="31"/>
      <c r="P193" s="31"/>
      <c r="Q193" s="31"/>
      <c r="R193" s="60"/>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1"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12</v>
      </c>
      <c r="B288" s="5">
        <v>2022</v>
      </c>
      <c r="C288" s="31"/>
      <c r="D288" s="31"/>
      <c r="E288" s="31"/>
      <c r="F288" s="31"/>
      <c r="G288" s="31"/>
      <c r="H288" s="31"/>
      <c r="I288" s="31"/>
      <c r="J288" s="31"/>
      <c r="K288" s="31"/>
      <c r="L288" s="31"/>
      <c r="M288" s="31"/>
      <c r="N288" s="31"/>
      <c r="O288" s="31"/>
      <c r="P288" s="31"/>
      <c r="Q288" s="31"/>
      <c r="R288" s="60"/>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1"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2"/>
      <c r="B382" s="6"/>
      <c r="C382" s="7"/>
      <c r="D382" s="7"/>
      <c r="E382" s="7"/>
      <c r="F382" s="7"/>
      <c r="G382" s="7"/>
      <c r="H382" s="7"/>
      <c r="I382" s="7"/>
      <c r="J382" s="7"/>
      <c r="K382" s="7"/>
      <c r="L382" s="7"/>
      <c r="M382" s="9"/>
    </row>
    <row r="383" spans="1:19">
      <c r="A383" s="63" t="s">
        <v>114</v>
      </c>
      <c r="B383" s="5">
        <v>2022</v>
      </c>
      <c r="C383" s="31"/>
      <c r="D383" s="31"/>
      <c r="E383" s="31"/>
      <c r="F383" s="31"/>
      <c r="G383" s="31"/>
      <c r="H383" s="31"/>
      <c r="I383" s="31"/>
      <c r="J383" s="31"/>
      <c r="K383" s="31"/>
      <c r="L383" s="31"/>
      <c r="M383" s="31"/>
      <c r="N383" s="31"/>
      <c r="O383" s="31"/>
      <c r="P383" s="31"/>
      <c r="Q383" s="31"/>
      <c r="R383" s="60"/>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1"/>
      <c r="D478" s="31"/>
      <c r="E478" s="31"/>
      <c r="F478" s="31"/>
      <c r="G478" s="31"/>
      <c r="H478" s="31"/>
      <c r="I478" s="31"/>
      <c r="J478" s="31"/>
      <c r="K478" s="31"/>
      <c r="L478" s="31"/>
      <c r="M478" s="31"/>
      <c r="N478" s="31"/>
      <c r="O478" s="31"/>
      <c r="P478" s="31"/>
      <c r="Q478" s="31"/>
      <c r="R478" s="60"/>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1"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2"/>
      <c r="B572" s="6"/>
      <c r="C572" s="7"/>
      <c r="D572" s="7"/>
      <c r="E572" s="7"/>
      <c r="F572" s="7"/>
      <c r="G572" s="7"/>
      <c r="H572" s="7"/>
      <c r="I572" s="7"/>
      <c r="J572" s="7"/>
      <c r="K572" s="7"/>
      <c r="L572" s="7"/>
      <c r="M572" s="9"/>
    </row>
    <row r="573" spans="1:19">
      <c r="A573" s="63" t="s">
        <v>115</v>
      </c>
      <c r="B573" s="5">
        <v>2022</v>
      </c>
      <c r="C573" s="31"/>
      <c r="D573" s="31"/>
      <c r="E573" s="31"/>
      <c r="F573" s="31"/>
      <c r="G573" s="31"/>
      <c r="H573" s="31"/>
      <c r="I573" s="31"/>
      <c r="J573" s="31"/>
      <c r="K573" s="31"/>
      <c r="L573" s="31"/>
      <c r="M573" s="31"/>
      <c r="N573" s="31"/>
      <c r="O573" s="31"/>
      <c r="P573" s="31"/>
      <c r="Q573" s="31"/>
      <c r="R573" s="60"/>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1"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2"/>
      <c r="B667" s="6"/>
      <c r="C667" s="7"/>
      <c r="D667" s="7"/>
      <c r="E667" s="7"/>
      <c r="F667" s="7"/>
      <c r="G667" s="7"/>
      <c r="H667" s="7"/>
      <c r="I667" s="7"/>
      <c r="J667" s="7"/>
      <c r="K667" s="7"/>
      <c r="L667" s="7"/>
      <c r="M667" s="9"/>
    </row>
    <row r="668" spans="1:19">
      <c r="A668" s="63" t="s">
        <v>14</v>
      </c>
      <c r="B668" s="5">
        <v>2022</v>
      </c>
      <c r="C668" s="31"/>
      <c r="D668" s="31"/>
      <c r="E668" s="31"/>
      <c r="F668" s="31"/>
      <c r="G668" s="31"/>
      <c r="H668" s="31"/>
      <c r="I668" s="31"/>
      <c r="J668" s="31"/>
      <c r="K668" s="31"/>
      <c r="L668" s="31"/>
      <c r="M668" s="31"/>
      <c r="N668" s="31"/>
      <c r="O668" s="31"/>
      <c r="P668" s="31"/>
      <c r="Q668" s="31"/>
      <c r="R668" s="60"/>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1"/>
      <c r="D763" s="31"/>
      <c r="E763" s="31"/>
      <c r="F763" s="31"/>
      <c r="G763" s="31"/>
      <c r="H763" s="31"/>
      <c r="I763" s="31"/>
      <c r="J763" s="31"/>
      <c r="K763" s="31"/>
      <c r="L763" s="31"/>
      <c r="M763" s="31"/>
      <c r="N763" s="31"/>
      <c r="O763" s="31"/>
      <c r="P763" s="31"/>
      <c r="Q763" s="31"/>
      <c r="R763" s="60"/>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1"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2"/>
      <c r="B857" s="6"/>
      <c r="C857" s="7"/>
      <c r="D857" s="7"/>
      <c r="E857" s="7"/>
      <c r="F857" s="7"/>
      <c r="G857" s="7"/>
      <c r="H857" s="7"/>
      <c r="I857" s="7"/>
      <c r="J857" s="7"/>
      <c r="K857" s="7"/>
      <c r="L857" s="7"/>
      <c r="M857" s="9"/>
    </row>
    <row r="858" spans="1:19">
      <c r="A858" s="63" t="s">
        <v>16</v>
      </c>
      <c r="B858" s="5">
        <v>2022</v>
      </c>
      <c r="C858" s="31"/>
      <c r="D858" s="31"/>
      <c r="E858" s="31"/>
      <c r="F858" s="31"/>
      <c r="G858" s="31"/>
      <c r="H858" s="31"/>
      <c r="I858" s="31"/>
      <c r="J858" s="31"/>
      <c r="K858" s="31"/>
      <c r="L858" s="31"/>
      <c r="M858" s="31"/>
      <c r="N858" s="31"/>
      <c r="O858" s="31"/>
      <c r="P858" s="31"/>
      <c r="Q858" s="31"/>
      <c r="R858" s="60"/>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1"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2"/>
      <c r="B952" s="6"/>
      <c r="C952" s="7"/>
      <c r="D952" s="7"/>
      <c r="E952" s="7"/>
      <c r="F952" s="7"/>
      <c r="G952" s="7"/>
      <c r="H952" s="7"/>
      <c r="I952" s="7"/>
      <c r="J952" s="7"/>
      <c r="K952" s="7"/>
      <c r="L952" s="7"/>
      <c r="M952" s="9"/>
    </row>
    <row r="953" spans="1:19">
      <c r="A953" s="63" t="s">
        <v>17</v>
      </c>
      <c r="B953" s="5">
        <v>2022</v>
      </c>
      <c r="C953" s="31"/>
      <c r="D953" s="31"/>
      <c r="E953" s="31"/>
      <c r="F953" s="31"/>
      <c r="G953" s="31"/>
      <c r="H953" s="31"/>
      <c r="I953" s="31"/>
      <c r="J953" s="31"/>
      <c r="K953" s="31"/>
      <c r="L953" s="31"/>
      <c r="M953" s="31"/>
      <c r="N953" s="31"/>
      <c r="O953" s="31"/>
      <c r="P953" s="31"/>
      <c r="Q953" s="31"/>
      <c r="R953" s="60"/>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1"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2"/>
      <c r="B1047" s="6"/>
      <c r="C1047" s="7"/>
      <c r="D1047" s="7"/>
      <c r="E1047" s="7"/>
      <c r="F1047" s="7"/>
      <c r="G1047" s="7"/>
      <c r="H1047" s="7"/>
      <c r="I1047" s="7"/>
      <c r="J1047" s="7"/>
      <c r="K1047" s="7"/>
      <c r="L1047" s="7"/>
      <c r="M1047" s="9"/>
    </row>
    <row r="1048" spans="1:19">
      <c r="A1048" s="63" t="s">
        <v>18</v>
      </c>
      <c r="B1048" s="5">
        <v>2022</v>
      </c>
      <c r="C1048" s="31"/>
      <c r="D1048" s="31"/>
      <c r="E1048" s="31"/>
      <c r="F1048" s="31"/>
      <c r="G1048" s="31"/>
      <c r="H1048" s="31"/>
      <c r="I1048" s="31"/>
      <c r="J1048" s="31"/>
      <c r="K1048" s="31"/>
      <c r="L1048" s="31"/>
      <c r="M1048" s="31"/>
      <c r="N1048" s="31"/>
      <c r="O1048" s="31"/>
      <c r="P1048" s="31"/>
      <c r="Q1048" s="31"/>
      <c r="R1048" s="60"/>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2"/>
      <c r="B1142" s="6"/>
      <c r="C1142" s="7"/>
      <c r="D1142" s="7"/>
      <c r="E1142" s="7"/>
      <c r="F1142" s="7"/>
      <c r="G1142" s="7"/>
      <c r="H1142" s="7"/>
      <c r="I1142" s="7"/>
      <c r="J1142" s="7"/>
      <c r="K1142" s="7"/>
      <c r="L1142" s="7"/>
      <c r="M1142" s="9"/>
    </row>
    <row r="1143" spans="1:19">
      <c r="A1143" s="63" t="s">
        <v>116</v>
      </c>
      <c r="B1143" s="5">
        <v>2022</v>
      </c>
      <c r="C1143" s="31"/>
      <c r="D1143" s="31"/>
      <c r="E1143" s="31"/>
      <c r="F1143" s="31"/>
      <c r="G1143" s="31"/>
      <c r="H1143" s="31"/>
      <c r="I1143" s="31"/>
      <c r="J1143" s="31"/>
      <c r="K1143" s="31"/>
      <c r="L1143" s="31"/>
      <c r="M1143" s="31"/>
      <c r="N1143" s="31"/>
      <c r="O1143" s="31"/>
      <c r="P1143" s="31"/>
      <c r="Q1143" s="31"/>
      <c r="R1143" s="60"/>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1"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1"/>
      <c r="D1238" s="31"/>
      <c r="E1238" s="31"/>
      <c r="F1238" s="31"/>
      <c r="G1238" s="31"/>
      <c r="H1238" s="31"/>
      <c r="I1238" s="31"/>
      <c r="J1238" s="31"/>
      <c r="K1238" s="31"/>
      <c r="L1238" s="31"/>
      <c r="M1238" s="31"/>
      <c r="N1238" s="31"/>
      <c r="O1238" s="31"/>
      <c r="P1238" s="31"/>
      <c r="Q1238" s="31"/>
      <c r="R1238" s="60"/>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1"/>
      <c r="D1333" s="31"/>
      <c r="E1333" s="31"/>
      <c r="F1333" s="31"/>
      <c r="G1333" s="31"/>
      <c r="H1333" s="31"/>
      <c r="I1333" s="31"/>
      <c r="J1333" s="31"/>
      <c r="K1333" s="31"/>
      <c r="L1333" s="31"/>
      <c r="M1333" s="31"/>
      <c r="N1333" s="31"/>
      <c r="O1333" s="31"/>
      <c r="P1333" s="31"/>
      <c r="Q1333" s="31"/>
      <c r="R1333" s="60"/>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1"/>
      <c r="D1428" s="31"/>
      <c r="E1428" s="31"/>
      <c r="F1428" s="31"/>
      <c r="G1428" s="31"/>
      <c r="H1428" s="31"/>
      <c r="I1428" s="31"/>
      <c r="J1428" s="31"/>
      <c r="K1428" s="31"/>
      <c r="L1428" s="31"/>
      <c r="M1428" s="31"/>
      <c r="N1428" s="31"/>
      <c r="O1428" s="31"/>
      <c r="P1428" s="31"/>
      <c r="Q1428" s="31"/>
      <c r="R1428" s="60"/>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1"/>
      <c r="D1523" s="31"/>
      <c r="E1523" s="31"/>
      <c r="F1523" s="31"/>
      <c r="G1523" s="31"/>
      <c r="H1523" s="31"/>
      <c r="I1523" s="31"/>
      <c r="J1523" s="31"/>
      <c r="K1523" s="31"/>
      <c r="L1523" s="31"/>
      <c r="M1523" s="31"/>
      <c r="N1523" s="31"/>
      <c r="O1523" s="31"/>
      <c r="P1523" s="31"/>
      <c r="Q1523" s="31"/>
      <c r="R1523" s="60"/>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1"/>
      <c r="D1618" s="31"/>
      <c r="E1618" s="31"/>
      <c r="F1618" s="31"/>
      <c r="G1618" s="31"/>
      <c r="H1618" s="31"/>
      <c r="I1618" s="31"/>
      <c r="J1618" s="31"/>
      <c r="K1618" s="31"/>
      <c r="L1618" s="31"/>
      <c r="M1618" s="31"/>
      <c r="N1618" s="31"/>
      <c r="O1618" s="31"/>
      <c r="P1618" s="31"/>
      <c r="Q1618" s="31"/>
      <c r="R1618" s="60"/>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89.25">
      <c r="A1713" s="63" t="s">
        <v>122</v>
      </c>
      <c r="B1713" s="5">
        <v>2022</v>
      </c>
      <c r="C1713" s="31"/>
      <c r="D1713" s="31"/>
      <c r="E1713" s="31"/>
      <c r="F1713" s="31"/>
      <c r="G1713" s="31"/>
      <c r="H1713" s="31"/>
      <c r="I1713" s="31"/>
      <c r="J1713" s="31"/>
      <c r="K1713" s="31"/>
      <c r="L1713" s="31"/>
      <c r="M1713" s="31"/>
      <c r="N1713" s="31"/>
      <c r="O1713" s="31"/>
      <c r="P1713" s="31"/>
      <c r="Q1713" s="31"/>
      <c r="R1713" s="60"/>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1"/>
      <c r="D1808" s="31"/>
      <c r="E1808" s="31"/>
      <c r="F1808" s="31"/>
      <c r="G1808" s="31"/>
      <c r="H1808" s="31"/>
      <c r="I1808" s="31"/>
      <c r="J1808" s="31"/>
      <c r="K1808" s="31"/>
      <c r="L1808" s="31"/>
      <c r="M1808" s="31"/>
      <c r="N1808" s="31"/>
      <c r="O1808" s="31"/>
      <c r="P1808" s="31"/>
      <c r="Q1808" s="31"/>
      <c r="R1808" s="60"/>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1"/>
      <c r="D1903" s="31"/>
      <c r="E1903" s="31"/>
      <c r="F1903" s="31"/>
      <c r="G1903" s="31"/>
      <c r="H1903" s="31"/>
      <c r="I1903" s="31"/>
      <c r="J1903" s="31"/>
      <c r="K1903" s="31"/>
      <c r="L1903" s="31"/>
      <c r="M1903" s="31"/>
      <c r="N1903" s="31"/>
      <c r="O1903" s="31"/>
      <c r="P1903" s="31"/>
      <c r="Q1903" s="31"/>
      <c r="R1903" s="60"/>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1"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2"/>
      <c r="B1997" s="6"/>
      <c r="C1997" s="7"/>
      <c r="D1997" s="7"/>
      <c r="E1997" s="7"/>
      <c r="F1997" s="7"/>
      <c r="G1997" s="7"/>
      <c r="H1997" s="7"/>
      <c r="I1997" s="7"/>
      <c r="J1997" s="7"/>
      <c r="K1997" s="7"/>
      <c r="L1997" s="7"/>
      <c r="M1997" s="9"/>
    </row>
    <row r="1998" spans="1:19">
      <c r="A1998" s="68" t="s">
        <v>125</v>
      </c>
      <c r="B1998" s="67">
        <v>2022</v>
      </c>
      <c r="C1998" s="31"/>
      <c r="D1998" s="31"/>
      <c r="E1998" s="31"/>
      <c r="F1998" s="31"/>
      <c r="G1998" s="31"/>
      <c r="H1998" s="31"/>
      <c r="I1998" s="31"/>
      <c r="J1998" s="31"/>
      <c r="K1998" s="31"/>
      <c r="L1998" s="31"/>
      <c r="M1998" s="31"/>
      <c r="N1998" s="31"/>
      <c r="O1998" s="31"/>
      <c r="P1998" s="31"/>
      <c r="Q1998" s="31"/>
      <c r="R1998" s="60"/>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1"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2"/>
      <c r="B2092" s="6"/>
      <c r="C2092" s="7"/>
      <c r="D2092" s="7"/>
      <c r="E2092" s="7"/>
      <c r="F2092" s="7"/>
      <c r="G2092" s="7"/>
      <c r="H2092" s="7"/>
      <c r="I2092" s="7"/>
      <c r="J2092" s="7"/>
      <c r="K2092" s="7"/>
      <c r="L2092" s="7"/>
      <c r="M2092" s="9"/>
    </row>
    <row r="2093" spans="1:19" ht="25.5">
      <c r="A2093" s="63" t="s">
        <v>126</v>
      </c>
      <c r="B2093" s="5">
        <v>2022</v>
      </c>
      <c r="C2093" s="31"/>
      <c r="D2093" s="31"/>
      <c r="E2093" s="31"/>
      <c r="F2093" s="31"/>
      <c r="G2093" s="31"/>
      <c r="H2093" s="31"/>
      <c r="I2093" s="31"/>
      <c r="J2093" s="31"/>
      <c r="K2093" s="31"/>
      <c r="L2093" s="31"/>
      <c r="M2093" s="31"/>
      <c r="N2093" s="31"/>
      <c r="O2093" s="31"/>
      <c r="P2093" s="31"/>
      <c r="Q2093" s="31"/>
      <c r="R2093" s="60"/>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1"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2"/>
      <c r="B2187" s="6"/>
      <c r="C2187" s="7"/>
      <c r="D2187" s="7"/>
      <c r="E2187" s="7"/>
      <c r="F2187" s="7"/>
      <c r="G2187" s="7"/>
      <c r="H2187" s="7"/>
      <c r="I2187" s="7"/>
      <c r="J2187" s="7"/>
      <c r="K2187" s="7"/>
      <c r="L2187" s="7"/>
      <c r="M2187" s="9"/>
    </row>
    <row r="2188" spans="1:19">
      <c r="A2188" s="63" t="s">
        <v>127</v>
      </c>
      <c r="B2188" s="5">
        <v>2022</v>
      </c>
      <c r="C2188" s="31"/>
      <c r="D2188" s="31"/>
      <c r="E2188" s="31"/>
      <c r="F2188" s="31"/>
      <c r="G2188" s="31"/>
      <c r="H2188" s="31"/>
      <c r="I2188" s="31"/>
      <c r="J2188" s="31"/>
      <c r="K2188" s="31"/>
      <c r="L2188" s="31"/>
      <c r="M2188" s="31"/>
      <c r="N2188" s="31"/>
      <c r="O2188" s="31"/>
      <c r="P2188" s="31"/>
      <c r="Q2188" s="31"/>
      <c r="R2188" s="60"/>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1"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2"/>
      <c r="B2282" s="6"/>
      <c r="C2282" s="7"/>
      <c r="D2282" s="7"/>
      <c r="E2282" s="7"/>
      <c r="F2282" s="7"/>
      <c r="G2282" s="7"/>
      <c r="H2282" s="7"/>
      <c r="I2282" s="7"/>
      <c r="J2282" s="7"/>
      <c r="K2282" s="7"/>
      <c r="L2282" s="7"/>
      <c r="M2282" s="9"/>
    </row>
    <row r="2283" spans="1:19">
      <c r="A2283" s="63" t="s">
        <v>128</v>
      </c>
      <c r="B2283" s="5">
        <v>2022</v>
      </c>
      <c r="C2283" s="31"/>
      <c r="D2283" s="31"/>
      <c r="E2283" s="31"/>
      <c r="F2283" s="31"/>
      <c r="G2283" s="31"/>
      <c r="H2283" s="31"/>
      <c r="I2283" s="31"/>
      <c r="J2283" s="31"/>
      <c r="K2283" s="31"/>
      <c r="L2283" s="31"/>
      <c r="M2283" s="31"/>
      <c r="N2283" s="31"/>
      <c r="O2283" s="31"/>
      <c r="P2283" s="31"/>
      <c r="Q2283" s="31"/>
      <c r="R2283" s="60"/>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1"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2"/>
      <c r="B2377" s="6"/>
      <c r="C2377" s="7"/>
      <c r="D2377" s="7"/>
      <c r="E2377" s="7"/>
      <c r="F2377" s="7"/>
      <c r="G2377" s="7"/>
      <c r="H2377" s="7"/>
      <c r="I2377" s="7"/>
      <c r="J2377" s="7"/>
      <c r="K2377" s="7"/>
      <c r="L2377" s="7"/>
      <c r="M2377" s="9"/>
    </row>
    <row r="2378" spans="1:19">
      <c r="A2378" s="63" t="s">
        <v>129</v>
      </c>
      <c r="B2378" s="5">
        <v>2022</v>
      </c>
      <c r="C2378" s="31"/>
      <c r="D2378" s="31"/>
      <c r="E2378" s="31"/>
      <c r="F2378" s="31"/>
      <c r="G2378" s="31"/>
      <c r="H2378" s="31"/>
      <c r="I2378" s="31"/>
      <c r="J2378" s="31"/>
      <c r="K2378" s="31"/>
      <c r="L2378" s="31"/>
      <c r="M2378" s="31"/>
      <c r="N2378" s="31"/>
      <c r="O2378" s="31"/>
      <c r="P2378" s="31"/>
      <c r="Q2378" s="31"/>
      <c r="R2378" s="60"/>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1"/>
      <c r="D2473" s="31"/>
      <c r="E2473" s="31"/>
      <c r="F2473" s="31"/>
      <c r="G2473" s="31"/>
      <c r="H2473" s="31"/>
      <c r="I2473" s="31"/>
      <c r="J2473" s="31"/>
      <c r="K2473" s="31"/>
      <c r="L2473" s="31"/>
      <c r="M2473" s="31"/>
      <c r="N2473" s="31"/>
      <c r="O2473" s="31"/>
      <c r="P2473" s="31"/>
      <c r="Q2473" s="31"/>
      <c r="R2473" s="60"/>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1"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2"/>
      <c r="B2567" s="6"/>
      <c r="C2567" s="7"/>
      <c r="D2567" s="7"/>
      <c r="E2567" s="7"/>
      <c r="F2567" s="7"/>
      <c r="G2567" s="7"/>
      <c r="H2567" s="7"/>
      <c r="I2567" s="7"/>
      <c r="J2567" s="7"/>
      <c r="K2567" s="7"/>
      <c r="L2567" s="7"/>
      <c r="M2567" s="9"/>
    </row>
    <row r="2568" spans="1:19" ht="25.5">
      <c r="A2568" s="63" t="s">
        <v>131</v>
      </c>
      <c r="B2568" s="5">
        <v>2022</v>
      </c>
      <c r="C2568" s="31"/>
      <c r="D2568" s="31"/>
      <c r="E2568" s="31"/>
      <c r="F2568" s="31"/>
      <c r="G2568" s="31"/>
      <c r="H2568" s="31"/>
      <c r="I2568" s="31"/>
      <c r="J2568" s="31"/>
      <c r="K2568" s="31"/>
      <c r="L2568" s="31"/>
      <c r="M2568" s="31"/>
      <c r="N2568" s="31"/>
      <c r="O2568" s="31"/>
      <c r="P2568" s="31"/>
      <c r="Q2568" s="31"/>
      <c r="R2568" s="60"/>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1"/>
      <c r="D2663" s="31"/>
      <c r="E2663" s="31"/>
      <c r="F2663" s="31"/>
      <c r="G2663" s="31"/>
      <c r="H2663" s="31"/>
      <c r="I2663" s="31"/>
      <c r="J2663" s="31"/>
      <c r="K2663" s="31"/>
      <c r="L2663" s="31"/>
      <c r="M2663" s="31"/>
      <c r="N2663" s="31"/>
      <c r="O2663" s="31"/>
      <c r="P2663" s="31"/>
      <c r="Q2663" s="31"/>
      <c r="R2663" s="60"/>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1"/>
      <c r="D2758" s="31"/>
      <c r="E2758" s="31"/>
      <c r="F2758" s="31"/>
      <c r="G2758" s="31"/>
      <c r="H2758" s="31"/>
      <c r="I2758" s="31"/>
      <c r="J2758" s="31"/>
      <c r="K2758" s="31"/>
      <c r="L2758" s="31"/>
      <c r="M2758" s="31"/>
      <c r="N2758" s="31"/>
      <c r="O2758" s="31"/>
      <c r="P2758" s="31"/>
      <c r="Q2758" s="31"/>
      <c r="R2758" s="60"/>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2"/>
      <c r="B2852" s="6"/>
      <c r="C2852" s="7"/>
      <c r="D2852" s="7"/>
      <c r="E2852" s="7"/>
      <c r="F2852" s="7"/>
      <c r="G2852" s="7"/>
      <c r="H2852" s="7"/>
      <c r="I2852" s="7"/>
      <c r="J2852" s="7"/>
      <c r="K2852" s="7"/>
      <c r="L2852" s="7"/>
      <c r="M2852" s="9"/>
    </row>
    <row r="2853" spans="1:19" ht="51">
      <c r="A2853" s="63" t="s">
        <v>134</v>
      </c>
      <c r="B2853" s="5">
        <v>2022</v>
      </c>
      <c r="C2853" s="31"/>
      <c r="D2853" s="31"/>
      <c r="E2853" s="31"/>
      <c r="F2853" s="31"/>
      <c r="G2853" s="31"/>
      <c r="H2853" s="31"/>
      <c r="I2853" s="31"/>
      <c r="J2853" s="31"/>
      <c r="K2853" s="31"/>
      <c r="L2853" s="31"/>
      <c r="M2853" s="31"/>
      <c r="N2853" s="31"/>
      <c r="O2853" s="31"/>
      <c r="P2853" s="31"/>
      <c r="Q2853" s="31"/>
      <c r="R2853" s="60"/>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1"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2"/>
      <c r="B2947" s="6"/>
      <c r="C2947" s="7"/>
      <c r="D2947" s="7"/>
      <c r="E2947" s="7"/>
      <c r="F2947" s="7"/>
      <c r="G2947" s="7"/>
      <c r="H2947" s="7"/>
      <c r="I2947" s="7"/>
      <c r="J2947" s="7"/>
      <c r="K2947" s="7"/>
      <c r="L2947" s="7"/>
      <c r="M2947" s="9"/>
    </row>
    <row r="2948" spans="1:19">
      <c r="A2948" s="63" t="s">
        <v>135</v>
      </c>
      <c r="B2948" s="5">
        <v>2022</v>
      </c>
      <c r="C2948" s="31"/>
      <c r="D2948" s="31"/>
      <c r="E2948" s="31"/>
      <c r="F2948" s="31"/>
      <c r="G2948" s="31"/>
      <c r="H2948" s="31"/>
      <c r="I2948" s="31"/>
      <c r="J2948" s="31"/>
      <c r="K2948" s="31"/>
      <c r="L2948" s="31"/>
      <c r="M2948" s="31"/>
      <c r="N2948" s="31"/>
      <c r="O2948" s="31"/>
      <c r="P2948" s="31"/>
      <c r="Q2948" s="31"/>
      <c r="R2948" s="60"/>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1"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2"/>
      <c r="B3042" s="6"/>
      <c r="C3042" s="7"/>
      <c r="D3042" s="7"/>
      <c r="E3042" s="7"/>
      <c r="F3042" s="7"/>
      <c r="G3042" s="7"/>
      <c r="H3042" s="7"/>
      <c r="I3042" s="7"/>
      <c r="J3042" s="7"/>
      <c r="K3042" s="7"/>
      <c r="L3042" s="7"/>
      <c r="M3042" s="9"/>
    </row>
    <row r="3043" spans="1:19">
      <c r="A3043" s="63" t="s">
        <v>136</v>
      </c>
      <c r="B3043" s="5">
        <v>2022</v>
      </c>
      <c r="C3043" s="31"/>
      <c r="D3043" s="31"/>
      <c r="E3043" s="31"/>
      <c r="F3043" s="31"/>
      <c r="G3043" s="31"/>
      <c r="H3043" s="31"/>
      <c r="I3043" s="31"/>
      <c r="J3043" s="31"/>
      <c r="K3043" s="31"/>
      <c r="L3043" s="31"/>
      <c r="M3043" s="31"/>
      <c r="N3043" s="31"/>
      <c r="O3043" s="31"/>
      <c r="P3043" s="31"/>
      <c r="Q3043" s="31"/>
      <c r="R3043" s="60"/>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1"/>
      <c r="D3138" s="31"/>
      <c r="E3138" s="31"/>
      <c r="F3138" s="31"/>
      <c r="G3138" s="31"/>
      <c r="H3138" s="31"/>
      <c r="I3138" s="31"/>
      <c r="J3138" s="31"/>
      <c r="K3138" s="31"/>
      <c r="L3138" s="31"/>
      <c r="M3138" s="31"/>
      <c r="N3138" s="31"/>
      <c r="O3138" s="31"/>
      <c r="P3138" s="31"/>
      <c r="Q3138" s="31"/>
      <c r="R3138" s="60"/>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1"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2"/>
      <c r="B3232" s="6"/>
      <c r="C3232" s="7"/>
      <c r="D3232" s="7"/>
      <c r="E3232" s="7"/>
      <c r="F3232" s="7"/>
      <c r="G3232" s="7"/>
      <c r="H3232" s="7"/>
      <c r="I3232" s="7"/>
      <c r="J3232" s="7"/>
      <c r="K3232" s="7"/>
      <c r="L3232" s="7"/>
      <c r="M3232" s="9"/>
    </row>
    <row r="3233" spans="1:19" ht="25.5">
      <c r="A3233" s="63" t="s">
        <v>138</v>
      </c>
      <c r="B3233" s="5">
        <v>2022</v>
      </c>
      <c r="C3233" s="31"/>
      <c r="D3233" s="31"/>
      <c r="E3233" s="31"/>
      <c r="F3233" s="31"/>
      <c r="G3233" s="31"/>
      <c r="H3233" s="31"/>
      <c r="I3233" s="31"/>
      <c r="J3233" s="31"/>
      <c r="K3233" s="31"/>
      <c r="L3233" s="31"/>
      <c r="M3233" s="31"/>
      <c r="N3233" s="31"/>
      <c r="O3233" s="31"/>
      <c r="P3233" s="31"/>
      <c r="Q3233" s="31"/>
      <c r="R3233" s="60"/>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1"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2"/>
      <c r="B3327" s="6"/>
      <c r="C3327" s="7"/>
      <c r="D3327" s="7"/>
      <c r="E3327" s="7"/>
      <c r="F3327" s="7"/>
      <c r="G3327" s="7"/>
      <c r="H3327" s="7"/>
      <c r="I3327" s="7"/>
      <c r="J3327" s="7"/>
      <c r="K3327" s="7"/>
      <c r="L3327" s="7"/>
      <c r="M3327" s="9"/>
    </row>
    <row r="3328" spans="1:19">
      <c r="A3328" s="63" t="s">
        <v>213</v>
      </c>
      <c r="B3328" s="5">
        <v>2022</v>
      </c>
      <c r="C3328" s="31"/>
      <c r="D3328" s="31"/>
      <c r="E3328" s="31"/>
      <c r="F3328" s="31"/>
      <c r="G3328" s="31"/>
      <c r="H3328" s="31"/>
      <c r="I3328" s="31"/>
      <c r="J3328" s="31"/>
      <c r="K3328" s="31"/>
      <c r="L3328" s="31"/>
      <c r="M3328" s="31"/>
      <c r="N3328" s="31"/>
      <c r="O3328" s="31"/>
      <c r="P3328" s="31"/>
      <c r="Q3328" s="31"/>
      <c r="R3328" s="60"/>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1"/>
      <c r="D3423" s="31"/>
      <c r="E3423" s="31"/>
      <c r="F3423" s="31"/>
      <c r="G3423" s="31"/>
      <c r="H3423" s="31"/>
      <c r="I3423" s="31"/>
      <c r="J3423" s="31"/>
      <c r="K3423" s="31"/>
      <c r="L3423" s="31"/>
      <c r="M3423" s="31"/>
      <c r="N3423" s="31"/>
      <c r="O3423" s="31"/>
      <c r="P3423" s="31"/>
      <c r="Q3423" s="31"/>
      <c r="R3423" s="60"/>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1"/>
      <c r="D3518" s="31"/>
      <c r="E3518" s="31"/>
      <c r="F3518" s="31"/>
      <c r="G3518" s="31"/>
      <c r="H3518" s="31"/>
      <c r="I3518" s="31"/>
      <c r="J3518" s="31"/>
      <c r="K3518" s="31"/>
      <c r="L3518" s="31"/>
      <c r="M3518" s="31"/>
      <c r="N3518" s="31"/>
      <c r="O3518" s="31"/>
      <c r="P3518" s="31"/>
      <c r="Q3518" s="31"/>
      <c r="R3518" s="60"/>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1"/>
      <c r="D3613" s="31"/>
      <c r="E3613" s="31"/>
      <c r="F3613" s="31"/>
      <c r="G3613" s="31"/>
      <c r="H3613" s="31"/>
      <c r="I3613" s="31"/>
      <c r="J3613" s="31"/>
      <c r="K3613" s="31"/>
      <c r="L3613" s="31"/>
      <c r="M3613" s="31"/>
      <c r="N3613" s="31"/>
      <c r="O3613" s="31"/>
      <c r="P3613" s="31"/>
      <c r="Q3613" s="31"/>
      <c r="R3613" s="60"/>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Stammdaten</vt:lpstr>
      <vt:lpstr>Ausfüllhilfe</vt:lpstr>
      <vt:lpstr>Datenabfrage</vt:lpstr>
      <vt:lpstr>Netzbetreiber_Anlagevermögen</vt:lpstr>
      <vt:lpstr>Verpächter_Anlagevermögen</vt:lpstr>
      <vt:lpstr>Datenabfrage!Druckbereich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2024-08-09T05:57:15Z</dcterms:modified>
</cp:coreProperties>
</file>